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d.docs.live.net/af4cd30f233297c6/Desktop/2023.01.27 Proiect buget consiliu actualizat/2023.01.27 Proiect buget consiliu actualizat/AnexeRaport/"/>
    </mc:Choice>
  </mc:AlternateContent>
  <xr:revisionPtr revIDLastSave="21" documentId="8_{A752E25D-E0A1-4B2B-B7BF-54E9B6A05F6B}" xr6:coauthVersionLast="47" xr6:coauthVersionMax="47" xr10:uidLastSave="{BAC4BCBC-8191-4852-8A03-3493171EE171}"/>
  <bookViews>
    <workbookView xWindow="-120" yWindow="-120" windowWidth="29040" windowHeight="15840" tabRatio="838" xr2:uid="{00000000-000D-0000-FFFF-FFFF00000000}"/>
  </bookViews>
  <sheets>
    <sheet name="propuneri buget initial 2023" sheetId="1" r:id="rId1"/>
    <sheet name="propuneri ccb 2023" sheetId="4" r:id="rId2"/>
    <sheet name="propuneri pol locala 2023" sheetId="3" r:id="rId3"/>
    <sheet name="propuneri DP2023" sheetId="6" r:id="rId4"/>
    <sheet name="propuneri piete  2023" sheetId="2" r:id="rId5"/>
    <sheet name="bioresc" sheetId="15" r:id="rId6"/>
  </sheets>
  <definedNames>
    <definedName name="_xlnm._FilterDatabase" localSheetId="0" hidden="1">'propuneri buget initial 2023'!$J$1:$J$1170</definedName>
    <definedName name="_xlnm._FilterDatabase" localSheetId="1" hidden="1">'propuneri ccb 2023'!$A$1:$A$34</definedName>
    <definedName name="_xlnm._FilterDatabase" localSheetId="3" hidden="1">'propuneri DP2023'!$B$1:$B$67</definedName>
    <definedName name="_xlnm.Print_Titles" localSheetId="0">'propuneri buget initial 2023'!$6:$8</definedName>
    <definedName name="_xlnm.Print_Area" localSheetId="0">'propuneri buget initial 2023'!$A$1:$W$398</definedName>
    <definedName name="_xlnm.Print_Area" localSheetId="1">'propuneri ccb 2023'!$A$1:$K$24</definedName>
    <definedName name="_xlnm.Print_Area" localSheetId="3">'propuneri DP2023'!$A$1:$K$34</definedName>
    <definedName name="_xlnm.Print_Area" localSheetId="4">'propuneri piete  2023'!$A$1:$K$19</definedName>
    <definedName name="_xlnm.Print_Area" localSheetId="2">'propuneri pol locala 2023'!$A$1:$K$22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 l="1"/>
  <c r="F11" i="3" s="1"/>
  <c r="G12" i="3"/>
  <c r="H12" i="3"/>
  <c r="I12" i="3"/>
  <c r="G11" i="3"/>
  <c r="H11" i="3"/>
  <c r="I11" i="3"/>
  <c r="C11" i="3"/>
  <c r="D15" i="2"/>
  <c r="E13" i="4" l="1"/>
  <c r="G13" i="4"/>
  <c r="H13" i="4"/>
  <c r="I13" i="4"/>
  <c r="C13" i="4"/>
  <c r="E164" i="1"/>
  <c r="E163" i="1"/>
  <c r="C307" i="1"/>
  <c r="C30" i="1"/>
  <c r="E136" i="1"/>
  <c r="E44" i="1"/>
  <c r="D44" i="1" s="1"/>
  <c r="E13" i="6"/>
  <c r="C14" i="6"/>
  <c r="C40" i="1"/>
  <c r="D13" i="1"/>
  <c r="E356" i="1"/>
  <c r="E112" i="1"/>
  <c r="E160" i="1"/>
  <c r="E364" i="1"/>
  <c r="E162" i="1"/>
  <c r="D64" i="1"/>
  <c r="E30" i="1"/>
  <c r="D14" i="15"/>
  <c r="D13" i="15" s="1"/>
  <c r="D23" i="6"/>
  <c r="E25" i="6"/>
  <c r="D25" i="6" s="1"/>
  <c r="F30" i="1"/>
  <c r="G30" i="1"/>
  <c r="H30" i="1"/>
  <c r="I30" i="1"/>
  <c r="D24" i="6"/>
  <c r="C26" i="6"/>
  <c r="D26" i="6"/>
  <c r="E169" i="1"/>
  <c r="D171" i="1"/>
  <c r="F165" i="1"/>
  <c r="G165" i="1"/>
  <c r="H165" i="1"/>
  <c r="I165" i="1"/>
  <c r="E13" i="15"/>
  <c r="G13" i="15"/>
  <c r="H13" i="15"/>
  <c r="I13" i="15"/>
  <c r="C13" i="15"/>
  <c r="N2" i="15"/>
  <c r="F289" i="1"/>
  <c r="F161" i="1"/>
  <c r="F159" i="1"/>
  <c r="C154" i="1"/>
  <c r="G289" i="1"/>
  <c r="H289" i="1"/>
  <c r="I289" i="1"/>
  <c r="C289" i="1"/>
  <c r="E298" i="1"/>
  <c r="F298" i="1"/>
  <c r="G298" i="1"/>
  <c r="H298" i="1"/>
  <c r="I298" i="1"/>
  <c r="E302" i="1"/>
  <c r="F302" i="1"/>
  <c r="G302" i="1"/>
  <c r="H302" i="1"/>
  <c r="I302" i="1"/>
  <c r="C302" i="1"/>
  <c r="F314" i="1"/>
  <c r="F304" i="1" s="1"/>
  <c r="G314" i="1"/>
  <c r="G304" i="1" s="1"/>
  <c r="H314" i="1"/>
  <c r="H304" i="1" s="1"/>
  <c r="I314" i="1"/>
  <c r="I304" i="1" s="1"/>
  <c r="C314" i="1"/>
  <c r="I349" i="1" l="1"/>
  <c r="C89" i="1"/>
  <c r="F89" i="1"/>
  <c r="G89" i="1"/>
  <c r="H89" i="1"/>
  <c r="I89" i="1"/>
  <c r="E334" i="1"/>
  <c r="G334" i="1"/>
  <c r="H334" i="1"/>
  <c r="I334" i="1"/>
  <c r="D18" i="6"/>
  <c r="D19" i="6"/>
  <c r="E15" i="1"/>
  <c r="D15" i="1" s="1"/>
  <c r="E16" i="1"/>
  <c r="D16" i="1" s="1"/>
  <c r="D17" i="1"/>
  <c r="E18" i="1"/>
  <c r="D18" i="1" s="1"/>
  <c r="E19" i="1"/>
  <c r="D19" i="1" s="1"/>
  <c r="D20" i="1"/>
  <c r="E94" i="1"/>
  <c r="E93" i="1" s="1"/>
  <c r="F94" i="1"/>
  <c r="F93" i="1" s="1"/>
  <c r="G94" i="1"/>
  <c r="G93" i="1" s="1"/>
  <c r="H94" i="1"/>
  <c r="H93" i="1" s="1"/>
  <c r="I94" i="1"/>
  <c r="I93" i="1" s="1"/>
  <c r="C94" i="1"/>
  <c r="C93" i="1" s="1"/>
  <c r="D95" i="1"/>
  <c r="D94" i="1" s="1"/>
  <c r="D93" i="1" s="1"/>
  <c r="D83" i="1"/>
  <c r="E81" i="1"/>
  <c r="F81" i="1"/>
  <c r="G81" i="1"/>
  <c r="H81" i="1"/>
  <c r="I81" i="1"/>
  <c r="C81" i="1"/>
  <c r="D154" i="1"/>
  <c r="J93" i="1" l="1"/>
  <c r="N334" i="1"/>
  <c r="N93" i="1"/>
  <c r="N94" i="1"/>
  <c r="F151" i="1"/>
  <c r="H151" i="1"/>
  <c r="I151" i="1"/>
  <c r="F71" i="1"/>
  <c r="F49" i="1"/>
  <c r="F50" i="1"/>
  <c r="D262" i="1"/>
  <c r="T262" i="1"/>
  <c r="D261" i="1"/>
  <c r="T261" i="1"/>
  <c r="D260" i="1"/>
  <c r="T260" i="1"/>
  <c r="D259" i="1"/>
  <c r="T259" i="1"/>
  <c r="D255" i="1"/>
  <c r="T255" i="1"/>
  <c r="D31" i="1"/>
  <c r="D32" i="1"/>
  <c r="D33" i="1"/>
  <c r="D30" i="1" l="1"/>
  <c r="C14" i="1"/>
  <c r="E225" i="1"/>
  <c r="E224" i="1"/>
  <c r="E223" i="1"/>
  <c r="E219" i="1"/>
  <c r="D25" i="1" l="1"/>
  <c r="T25" i="1"/>
  <c r="F139" i="1"/>
  <c r="G139" i="1"/>
  <c r="H139" i="1"/>
  <c r="I139" i="1"/>
  <c r="C359" i="1"/>
  <c r="D352" i="1"/>
  <c r="D357" i="1"/>
  <c r="D358" i="1"/>
  <c r="D362" i="1"/>
  <c r="D368" i="1"/>
  <c r="D369" i="1"/>
  <c r="D370" i="1"/>
  <c r="D371" i="1"/>
  <c r="D372" i="1"/>
  <c r="D373" i="1"/>
  <c r="D374" i="1"/>
  <c r="D375" i="1"/>
  <c r="D376" i="1"/>
  <c r="D377" i="1"/>
  <c r="D378" i="1"/>
  <c r="D379" i="1"/>
  <c r="D381" i="1"/>
  <c r="D382" i="1"/>
  <c r="D345" i="1"/>
  <c r="D346" i="1"/>
  <c r="D344" i="1"/>
  <c r="D339" i="1"/>
  <c r="D317" i="1"/>
  <c r="D318" i="1"/>
  <c r="D319" i="1"/>
  <c r="D320" i="1"/>
  <c r="D321" i="1"/>
  <c r="D322" i="1"/>
  <c r="D323" i="1"/>
  <c r="D324" i="1"/>
  <c r="D325" i="1"/>
  <c r="D326" i="1"/>
  <c r="D328" i="1"/>
  <c r="D331" i="1"/>
  <c r="D332" i="1"/>
  <c r="D307" i="1"/>
  <c r="D309" i="1"/>
  <c r="D310" i="1"/>
  <c r="D311" i="1"/>
  <c r="D312" i="1"/>
  <c r="D313" i="1"/>
  <c r="D305" i="1"/>
  <c r="D303" i="1"/>
  <c r="D302" i="1" s="1"/>
  <c r="D300" i="1"/>
  <c r="D301" i="1"/>
  <c r="D299" i="1"/>
  <c r="D292" i="1"/>
  <c r="D294" i="1"/>
  <c r="D295" i="1"/>
  <c r="D296" i="1"/>
  <c r="D297" i="1"/>
  <c r="D290" i="1"/>
  <c r="D187" i="1"/>
  <c r="D177" i="1"/>
  <c r="D178" i="1"/>
  <c r="D179" i="1"/>
  <c r="D180" i="1"/>
  <c r="D181" i="1"/>
  <c r="D182" i="1"/>
  <c r="D183" i="1"/>
  <c r="D184" i="1"/>
  <c r="D185" i="1"/>
  <c r="D176" i="1"/>
  <c r="D150" i="1"/>
  <c r="D147" i="1"/>
  <c r="D146" i="1"/>
  <c r="D144" i="1"/>
  <c r="D137" i="1"/>
  <c r="D138" i="1"/>
  <c r="D127" i="1"/>
  <c r="D128" i="1"/>
  <c r="D129" i="1"/>
  <c r="D126" i="1"/>
  <c r="D132" i="1"/>
  <c r="D108" i="1"/>
  <c r="D111" i="1"/>
  <c r="D91" i="1"/>
  <c r="D78" i="1"/>
  <c r="D66" i="1"/>
  <c r="D68" i="1"/>
  <c r="E15" i="6"/>
  <c r="E14" i="6" s="1"/>
  <c r="D27" i="6"/>
  <c r="D28" i="6"/>
  <c r="D29" i="6"/>
  <c r="D22" i="6"/>
  <c r="D16" i="6"/>
  <c r="D17" i="6"/>
  <c r="D20" i="6"/>
  <c r="D13" i="6"/>
  <c r="D12" i="6" s="1"/>
  <c r="E21" i="6"/>
  <c r="G21" i="6"/>
  <c r="H21" i="6"/>
  <c r="I21" i="6"/>
  <c r="G14" i="6"/>
  <c r="H14" i="6"/>
  <c r="I14" i="6"/>
  <c r="E12" i="6"/>
  <c r="G12" i="6"/>
  <c r="H12" i="6"/>
  <c r="I12" i="6"/>
  <c r="C12" i="6"/>
  <c r="D21" i="6" l="1"/>
  <c r="D298" i="1"/>
  <c r="D15" i="6"/>
  <c r="D14" i="6" s="1"/>
  <c r="C237" i="1"/>
  <c r="T20" i="1"/>
  <c r="T21" i="1"/>
  <c r="T22" i="1"/>
  <c r="T23" i="1"/>
  <c r="T24" i="1"/>
  <c r="T26" i="1"/>
  <c r="T27" i="1"/>
  <c r="T28" i="1"/>
  <c r="T31" i="1"/>
  <c r="T33" i="1"/>
  <c r="T35" i="1"/>
  <c r="T38" i="1"/>
  <c r="T41" i="1"/>
  <c r="T42" i="1"/>
  <c r="T43" i="1"/>
  <c r="T48" i="1"/>
  <c r="T49" i="1"/>
  <c r="T50" i="1"/>
  <c r="T51" i="1"/>
  <c r="T52" i="1"/>
  <c r="T53" i="1"/>
  <c r="T59" i="1"/>
  <c r="T60" i="1"/>
  <c r="T61" i="1"/>
  <c r="T66" i="1"/>
  <c r="T67" i="1"/>
  <c r="T68" i="1"/>
  <c r="T71" i="1"/>
  <c r="T78" i="1"/>
  <c r="T80" i="1"/>
  <c r="T82" i="1"/>
  <c r="T85" i="1"/>
  <c r="T86" i="1"/>
  <c r="T92" i="1"/>
  <c r="T100" i="1"/>
  <c r="T107" i="1"/>
  <c r="T108" i="1"/>
  <c r="T110" i="1"/>
  <c r="T111" i="1"/>
  <c r="T117" i="1"/>
  <c r="T118" i="1"/>
  <c r="T119" i="1"/>
  <c r="T120" i="1"/>
  <c r="T123" i="1"/>
  <c r="T126" i="1"/>
  <c r="T127" i="1"/>
  <c r="T128" i="1"/>
  <c r="T129" i="1"/>
  <c r="T132" i="1"/>
  <c r="T137" i="1"/>
  <c r="T138" i="1"/>
  <c r="T144" i="1"/>
  <c r="T146" i="1"/>
  <c r="T147" i="1"/>
  <c r="T150" i="1"/>
  <c r="T156" i="1"/>
  <c r="T157" i="1"/>
  <c r="T163" i="1"/>
  <c r="T164" i="1"/>
  <c r="T173" i="1"/>
  <c r="T176" i="1"/>
  <c r="T177" i="1"/>
  <c r="T178" i="1"/>
  <c r="T179" i="1"/>
  <c r="T180" i="1"/>
  <c r="T181" i="1"/>
  <c r="T182" i="1"/>
  <c r="T183" i="1"/>
  <c r="T184" i="1"/>
  <c r="T185" i="1"/>
  <c r="T187" i="1"/>
  <c r="T188" i="1"/>
  <c r="T189" i="1"/>
  <c r="T190" i="1"/>
  <c r="T191" i="1"/>
  <c r="T192" i="1"/>
  <c r="T193" i="1"/>
  <c r="T194" i="1"/>
  <c r="T195" i="1"/>
  <c r="T196" i="1"/>
  <c r="T197" i="1"/>
  <c r="T198" i="1"/>
  <c r="T199" i="1"/>
  <c r="T200" i="1"/>
  <c r="T202" i="1"/>
  <c r="T203" i="1"/>
  <c r="T204" i="1"/>
  <c r="T205" i="1"/>
  <c r="T206" i="1"/>
  <c r="T207" i="1"/>
  <c r="T208" i="1"/>
  <c r="T209" i="1"/>
  <c r="T211" i="1"/>
  <c r="T213" i="1"/>
  <c r="T214" i="1"/>
  <c r="T215" i="1"/>
  <c r="T217" i="1"/>
  <c r="T219" i="1"/>
  <c r="T221" i="1"/>
  <c r="T223" i="1"/>
  <c r="T224" i="1"/>
  <c r="T225" i="1"/>
  <c r="T226" i="1"/>
  <c r="T227" i="1"/>
  <c r="T228" i="1"/>
  <c r="T230" i="1"/>
  <c r="T232" i="1"/>
  <c r="T233" i="1"/>
  <c r="T234" i="1"/>
  <c r="T235" i="1"/>
  <c r="T236" i="1"/>
  <c r="T238" i="1"/>
  <c r="T239" i="1"/>
  <c r="T240" i="1"/>
  <c r="T241" i="1"/>
  <c r="T242" i="1"/>
  <c r="T243" i="1"/>
  <c r="T244" i="1"/>
  <c r="T245" i="1"/>
  <c r="T246" i="1"/>
  <c r="T247" i="1"/>
  <c r="T248" i="1"/>
  <c r="T249" i="1"/>
  <c r="T250" i="1"/>
  <c r="T251" i="1"/>
  <c r="T256" i="1"/>
  <c r="T257" i="1"/>
  <c r="T258" i="1"/>
  <c r="T263" i="1"/>
  <c r="T264" i="1"/>
  <c r="T266" i="1"/>
  <c r="T267" i="1"/>
  <c r="T268" i="1"/>
  <c r="T270" i="1"/>
  <c r="T271" i="1"/>
  <c r="T273" i="1"/>
  <c r="T274" i="1"/>
  <c r="T275" i="1"/>
  <c r="T276" i="1"/>
  <c r="T277" i="1"/>
  <c r="T278" i="1"/>
  <c r="T279" i="1"/>
  <c r="T280" i="1"/>
  <c r="T281" i="1"/>
  <c r="T282" i="1"/>
  <c r="T284" i="1"/>
  <c r="T285" i="1"/>
  <c r="T287" i="1"/>
  <c r="T288" i="1"/>
  <c r="T290" i="1"/>
  <c r="T292" i="1"/>
  <c r="T294" i="1"/>
  <c r="T295" i="1"/>
  <c r="T296" i="1"/>
  <c r="T297" i="1"/>
  <c r="T299" i="1"/>
  <c r="T300" i="1"/>
  <c r="T301" i="1"/>
  <c r="T303" i="1"/>
  <c r="T305" i="1"/>
  <c r="T307" i="1"/>
  <c r="T309" i="1"/>
  <c r="T310" i="1"/>
  <c r="T311" i="1"/>
  <c r="T312" i="1"/>
  <c r="T313" i="1"/>
  <c r="T317" i="1"/>
  <c r="T318" i="1"/>
  <c r="T319" i="1"/>
  <c r="T320" i="1"/>
  <c r="T321" i="1"/>
  <c r="T322" i="1"/>
  <c r="T323" i="1"/>
  <c r="T324" i="1"/>
  <c r="T325" i="1"/>
  <c r="T326" i="1"/>
  <c r="T328" i="1"/>
  <c r="T331" i="1"/>
  <c r="T332" i="1"/>
  <c r="T335" i="1"/>
  <c r="T336" i="1"/>
  <c r="T338" i="1"/>
  <c r="T339" i="1"/>
  <c r="T344" i="1"/>
  <c r="T345" i="1"/>
  <c r="T346" i="1"/>
  <c r="T350" i="1"/>
  <c r="T351" i="1"/>
  <c r="T352" i="1"/>
  <c r="T353" i="1"/>
  <c r="T354" i="1"/>
  <c r="T355" i="1"/>
  <c r="T357" i="1"/>
  <c r="T358" i="1"/>
  <c r="T362" i="1"/>
  <c r="T368" i="1"/>
  <c r="T369" i="1"/>
  <c r="T370" i="1"/>
  <c r="T371" i="1"/>
  <c r="T372" i="1"/>
  <c r="T373" i="1"/>
  <c r="T374" i="1"/>
  <c r="T375" i="1"/>
  <c r="T376" i="1"/>
  <c r="T377" i="1"/>
  <c r="T378" i="1"/>
  <c r="T379" i="1"/>
  <c r="T380" i="1"/>
  <c r="T381" i="1"/>
  <c r="T382" i="1"/>
  <c r="E306" i="1"/>
  <c r="T269" i="1"/>
  <c r="T272" i="1"/>
  <c r="E265" i="1"/>
  <c r="T265" i="1" s="1"/>
  <c r="T254" i="1"/>
  <c r="T286" i="1"/>
  <c r="F343" i="1"/>
  <c r="G343" i="1"/>
  <c r="H343" i="1"/>
  <c r="I343" i="1"/>
  <c r="C343" i="1"/>
  <c r="D306" i="1" l="1"/>
  <c r="N302" i="1"/>
  <c r="T306" i="1"/>
  <c r="T302" i="1"/>
  <c r="T283" i="1" l="1"/>
  <c r="T253" i="1"/>
  <c r="D136" i="1" l="1"/>
  <c r="E84" i="1"/>
  <c r="F84" i="1"/>
  <c r="G84" i="1"/>
  <c r="H84" i="1"/>
  <c r="I84" i="1"/>
  <c r="C84" i="1"/>
  <c r="E79" i="1"/>
  <c r="F79" i="1"/>
  <c r="G79" i="1"/>
  <c r="H79" i="1"/>
  <c r="I79" i="1"/>
  <c r="C79" i="1"/>
  <c r="E77" i="1"/>
  <c r="F77" i="1"/>
  <c r="G77" i="1"/>
  <c r="H77" i="1"/>
  <c r="I77" i="1"/>
  <c r="C77" i="1"/>
  <c r="F40" i="1"/>
  <c r="G40" i="1"/>
  <c r="H40" i="1"/>
  <c r="I40" i="1"/>
  <c r="R3" i="1"/>
  <c r="R2" i="1"/>
  <c r="R1" i="1"/>
  <c r="E62" i="1"/>
  <c r="E63" i="1"/>
  <c r="E88" i="1"/>
  <c r="T88" i="1" s="1"/>
  <c r="E103" i="1"/>
  <c r="E102" i="1"/>
  <c r="E109" i="1"/>
  <c r="E113" i="1"/>
  <c r="T160" i="1"/>
  <c r="E168" i="1"/>
  <c r="T168" i="1" s="1"/>
  <c r="E308" i="1"/>
  <c r="E359" i="1"/>
  <c r="E363" i="1"/>
  <c r="E366" i="1"/>
  <c r="E365" i="1"/>
  <c r="D14" i="4"/>
  <c r="D16" i="4"/>
  <c r="D15" i="4"/>
  <c r="D17" i="4"/>
  <c r="D18" i="4"/>
  <c r="D19" i="4"/>
  <c r="D20" i="4"/>
  <c r="D13" i="4" l="1"/>
  <c r="T366" i="1"/>
  <c r="T363" i="1"/>
  <c r="D363" i="1"/>
  <c r="T359" i="1"/>
  <c r="D359" i="1"/>
  <c r="T109" i="1"/>
  <c r="D109" i="1"/>
  <c r="T63" i="1"/>
  <c r="D63" i="1"/>
  <c r="T113" i="1"/>
  <c r="D113" i="1"/>
  <c r="T102" i="1"/>
  <c r="D102" i="1"/>
  <c r="T291" i="1"/>
  <c r="D291" i="1"/>
  <c r="T364" i="1"/>
  <c r="D364" i="1"/>
  <c r="T308" i="1"/>
  <c r="D308" i="1"/>
  <c r="T103" i="1"/>
  <c r="D103" i="1"/>
  <c r="T112" i="1"/>
  <c r="D112" i="1"/>
  <c r="T365" i="1"/>
  <c r="T84" i="1"/>
  <c r="T136" i="1"/>
  <c r="T79" i="1"/>
  <c r="T77" i="1"/>
  <c r="G356" i="1"/>
  <c r="G349" i="1" s="1"/>
  <c r="T356" i="1" l="1"/>
  <c r="D356" i="1"/>
  <c r="T16" i="1"/>
  <c r="E330" i="1"/>
  <c r="E329" i="1"/>
  <c r="E327" i="1"/>
  <c r="E316" i="1"/>
  <c r="E315" i="1"/>
  <c r="T15" i="1"/>
  <c r="H107" i="1"/>
  <c r="D107" i="1" s="1"/>
  <c r="H355" i="1"/>
  <c r="H351" i="1"/>
  <c r="H350" i="1"/>
  <c r="H61" i="1"/>
  <c r="H100" i="1"/>
  <c r="H59" i="1"/>
  <c r="Q10" i="1"/>
  <c r="H48" i="1"/>
  <c r="P48" i="1" s="1"/>
  <c r="P170" i="1"/>
  <c r="D353" i="1"/>
  <c r="F354" i="1"/>
  <c r="D365" i="1"/>
  <c r="D366" i="1"/>
  <c r="D380" i="1"/>
  <c r="F336" i="1"/>
  <c r="D336" i="1" s="1"/>
  <c r="F335" i="1"/>
  <c r="M152" i="1"/>
  <c r="I59" i="1"/>
  <c r="H60" i="1"/>
  <c r="H349" i="1" l="1"/>
  <c r="E314" i="1"/>
  <c r="E304" i="1" s="1"/>
  <c r="F349" i="1"/>
  <c r="D354" i="1"/>
  <c r="D335" i="1"/>
  <c r="D334" i="1" s="1"/>
  <c r="F334" i="1"/>
  <c r="P59" i="1"/>
  <c r="D59" i="1"/>
  <c r="T315" i="1"/>
  <c r="D315" i="1"/>
  <c r="T316" i="1"/>
  <c r="D316" i="1"/>
  <c r="P100" i="1"/>
  <c r="D100" i="1"/>
  <c r="P61" i="1"/>
  <c r="D61" i="1"/>
  <c r="T327" i="1"/>
  <c r="D327" i="1"/>
  <c r="P350" i="1"/>
  <c r="D350" i="1"/>
  <c r="T329" i="1"/>
  <c r="D329" i="1"/>
  <c r="P351" i="1"/>
  <c r="D351" i="1"/>
  <c r="T330" i="1"/>
  <c r="D330" i="1"/>
  <c r="P60" i="1"/>
  <c r="D60" i="1"/>
  <c r="P355" i="1"/>
  <c r="D355" i="1"/>
  <c r="P107" i="1"/>
  <c r="F67" i="1"/>
  <c r="D67" i="1" s="1"/>
  <c r="F157" i="1"/>
  <c r="F156" i="1"/>
  <c r="D71" i="1"/>
  <c r="F52" i="1"/>
  <c r="F51" i="1"/>
  <c r="H338" i="1"/>
  <c r="E74" i="1"/>
  <c r="E69" i="1"/>
  <c r="E73" i="1"/>
  <c r="G155" i="1"/>
  <c r="I155" i="1"/>
  <c r="F155" i="1" l="1"/>
  <c r="D314" i="1"/>
  <c r="D304" i="1" s="1"/>
  <c r="T73" i="1"/>
  <c r="D73" i="1"/>
  <c r="T69" i="1"/>
  <c r="D69" i="1"/>
  <c r="T74" i="1"/>
  <c r="D74" i="1"/>
  <c r="P338" i="1"/>
  <c r="D338" i="1"/>
  <c r="E45" i="1" l="1"/>
  <c r="T45" i="1" s="1"/>
  <c r="D42" i="1"/>
  <c r="D43" i="1"/>
  <c r="F99" i="1"/>
  <c r="G99" i="1"/>
  <c r="I99" i="1"/>
  <c r="C114" i="1"/>
  <c r="F97" i="1"/>
  <c r="G97" i="1"/>
  <c r="H97" i="1"/>
  <c r="I97" i="1"/>
  <c r="C98" i="1"/>
  <c r="C97" i="1" s="1"/>
  <c r="C37" i="1"/>
  <c r="E34" i="1"/>
  <c r="F34" i="1"/>
  <c r="G34" i="1"/>
  <c r="H34" i="1"/>
  <c r="I34" i="1"/>
  <c r="C34" i="1"/>
  <c r="C12" i="1" s="1"/>
  <c r="F14" i="1"/>
  <c r="G14" i="1"/>
  <c r="H14" i="1"/>
  <c r="I14" i="1"/>
  <c r="D86" i="1"/>
  <c r="D85" i="1"/>
  <c r="E347" i="1"/>
  <c r="D347" i="1" s="1"/>
  <c r="G348" i="1"/>
  <c r="I348" i="1"/>
  <c r="E293" i="1"/>
  <c r="E289" i="1" s="1"/>
  <c r="H99" i="1"/>
  <c r="E167" i="1"/>
  <c r="T167" i="1" s="1"/>
  <c r="H110" i="1"/>
  <c r="D110" i="1" s="1"/>
  <c r="E170" i="1"/>
  <c r="I12" i="1" l="1"/>
  <c r="H12" i="1"/>
  <c r="G12" i="1"/>
  <c r="F12" i="1"/>
  <c r="N34" i="1"/>
  <c r="N30" i="1"/>
  <c r="T293" i="1"/>
  <c r="D293" i="1"/>
  <c r="D289" i="1" s="1"/>
  <c r="D170" i="1"/>
  <c r="T170" i="1"/>
  <c r="D169" i="1"/>
  <c r="T169" i="1"/>
  <c r="E343" i="1"/>
  <c r="T347" i="1"/>
  <c r="T30" i="1"/>
  <c r="T81" i="1"/>
  <c r="T34" i="1"/>
  <c r="D84" i="1"/>
  <c r="D45" i="1"/>
  <c r="E40" i="1"/>
  <c r="T40" i="1" l="1"/>
  <c r="N40" i="1"/>
  <c r="T343" i="1"/>
  <c r="N343" i="1"/>
  <c r="E15" i="3"/>
  <c r="E13" i="3"/>
  <c r="E341" i="1"/>
  <c r="F337" i="1"/>
  <c r="G337" i="1"/>
  <c r="I337" i="1"/>
  <c r="C337" i="1"/>
  <c r="E29" i="1"/>
  <c r="D21" i="1"/>
  <c r="D22" i="1"/>
  <c r="D23" i="1"/>
  <c r="D24" i="1"/>
  <c r="D26" i="1"/>
  <c r="D27" i="1"/>
  <c r="D28" i="1"/>
  <c r="E101" i="1"/>
  <c r="D16" i="2"/>
  <c r="E367" i="1"/>
  <c r="C367" i="1"/>
  <c r="C360" i="1"/>
  <c r="E360" i="1"/>
  <c r="T162" i="1"/>
  <c r="E252" i="1"/>
  <c r="F252" i="1"/>
  <c r="G252" i="1"/>
  <c r="H252" i="1"/>
  <c r="I252" i="1"/>
  <c r="C252" i="1"/>
  <c r="E237" i="1"/>
  <c r="F237" i="1"/>
  <c r="G237" i="1"/>
  <c r="H237" i="1"/>
  <c r="I237" i="1"/>
  <c r="E231" i="1"/>
  <c r="F231" i="1"/>
  <c r="G231" i="1"/>
  <c r="H231" i="1"/>
  <c r="I231" i="1"/>
  <c r="C231" i="1"/>
  <c r="E229" i="1"/>
  <c r="F229" i="1"/>
  <c r="G229" i="1"/>
  <c r="H229" i="1"/>
  <c r="I229" i="1"/>
  <c r="C229" i="1"/>
  <c r="E222" i="1"/>
  <c r="F222" i="1"/>
  <c r="G222" i="1"/>
  <c r="H222" i="1"/>
  <c r="I222" i="1"/>
  <c r="C222" i="1"/>
  <c r="E220" i="1"/>
  <c r="F220" i="1"/>
  <c r="G220" i="1"/>
  <c r="H220" i="1"/>
  <c r="I220" i="1"/>
  <c r="C220" i="1"/>
  <c r="E218" i="1"/>
  <c r="F218" i="1"/>
  <c r="G218" i="1"/>
  <c r="H218" i="1"/>
  <c r="I218" i="1"/>
  <c r="C218" i="1"/>
  <c r="E216" i="1"/>
  <c r="F216" i="1"/>
  <c r="G216" i="1"/>
  <c r="H216" i="1"/>
  <c r="I216" i="1"/>
  <c r="C216" i="1"/>
  <c r="C212" i="1"/>
  <c r="E212" i="1"/>
  <c r="F212" i="1"/>
  <c r="G212" i="1"/>
  <c r="H212" i="1"/>
  <c r="I212" i="1"/>
  <c r="E210" i="1"/>
  <c r="F210" i="1"/>
  <c r="G210" i="1"/>
  <c r="H210" i="1"/>
  <c r="I210" i="1"/>
  <c r="C210" i="1"/>
  <c r="E201" i="1"/>
  <c r="F201" i="1"/>
  <c r="G201" i="1"/>
  <c r="H201" i="1"/>
  <c r="I201" i="1"/>
  <c r="C201" i="1"/>
  <c r="C29" i="6"/>
  <c r="C27" i="6"/>
  <c r="C28" i="6"/>
  <c r="E105" i="1"/>
  <c r="E104" i="1"/>
  <c r="D258" i="1"/>
  <c r="E55" i="1"/>
  <c r="T55" i="1" s="1"/>
  <c r="G62" i="1"/>
  <c r="E143" i="1"/>
  <c r="E142" i="1"/>
  <c r="C142" i="1"/>
  <c r="E141" i="1"/>
  <c r="D141" i="1" s="1"/>
  <c r="C141" i="1"/>
  <c r="E140" i="1"/>
  <c r="C140" i="1"/>
  <c r="E153" i="1"/>
  <c r="C153" i="1"/>
  <c r="C151" i="1" s="1"/>
  <c r="G152" i="1"/>
  <c r="G151" i="1" s="1"/>
  <c r="E135" i="1"/>
  <c r="C135" i="1"/>
  <c r="C134" i="1" s="1"/>
  <c r="C172" i="1"/>
  <c r="D13" i="3" l="1"/>
  <c r="C21" i="6"/>
  <c r="C11" i="6" s="1"/>
  <c r="N220" i="1"/>
  <c r="C349" i="1"/>
  <c r="N222" i="1"/>
  <c r="N210" i="1"/>
  <c r="N218" i="1"/>
  <c r="N216" i="1"/>
  <c r="N229" i="1"/>
  <c r="N212" i="1"/>
  <c r="N252" i="1"/>
  <c r="N201" i="1"/>
  <c r="N237" i="1"/>
  <c r="T252" i="1"/>
  <c r="T212" i="1"/>
  <c r="D153" i="1"/>
  <c r="E151" i="1"/>
  <c r="T104" i="1"/>
  <c r="D104" i="1"/>
  <c r="T360" i="1"/>
  <c r="D360" i="1"/>
  <c r="T105" i="1"/>
  <c r="D105" i="1"/>
  <c r="T142" i="1"/>
  <c r="D142" i="1"/>
  <c r="T143" i="1"/>
  <c r="D143" i="1"/>
  <c r="T367" i="1"/>
  <c r="D367" i="1"/>
  <c r="T341" i="1"/>
  <c r="D341" i="1"/>
  <c r="T135" i="1"/>
  <c r="D135" i="1"/>
  <c r="T140" i="1"/>
  <c r="E139" i="1"/>
  <c r="N139" i="1" s="1"/>
  <c r="D140" i="1"/>
  <c r="T152" i="1"/>
  <c r="D152" i="1"/>
  <c r="T62" i="1"/>
  <c r="D62" i="1"/>
  <c r="T229" i="1"/>
  <c r="T101" i="1"/>
  <c r="D101" i="1"/>
  <c r="T222" i="1"/>
  <c r="T141" i="1"/>
  <c r="T153" i="1"/>
  <c r="D29" i="1"/>
  <c r="T29" i="1"/>
  <c r="T201" i="1"/>
  <c r="T218" i="1"/>
  <c r="T210" i="1"/>
  <c r="T220" i="1"/>
  <c r="T237" i="1"/>
  <c r="T231" i="1"/>
  <c r="T216" i="1"/>
  <c r="H337" i="1"/>
  <c r="D151" i="1" l="1"/>
  <c r="D139" i="1"/>
  <c r="E172" i="1"/>
  <c r="F172" i="1"/>
  <c r="G172" i="1"/>
  <c r="H172" i="1"/>
  <c r="P172" i="1" s="1"/>
  <c r="I172" i="1"/>
  <c r="E161" i="1"/>
  <c r="G161" i="1"/>
  <c r="H161" i="1"/>
  <c r="I161" i="1"/>
  <c r="C161" i="1"/>
  <c r="E159" i="1"/>
  <c r="G159" i="1"/>
  <c r="H159" i="1"/>
  <c r="I159" i="1"/>
  <c r="C159" i="1"/>
  <c r="C125" i="1"/>
  <c r="E186" i="1"/>
  <c r="F186" i="1"/>
  <c r="G186" i="1"/>
  <c r="H186" i="1"/>
  <c r="I186" i="1"/>
  <c r="C186" i="1"/>
  <c r="E175" i="1"/>
  <c r="F175" i="1"/>
  <c r="G175" i="1"/>
  <c r="H175" i="1"/>
  <c r="I175" i="1"/>
  <c r="C175" i="1"/>
  <c r="E340" i="1"/>
  <c r="C156" i="1"/>
  <c r="C155" i="1" s="1"/>
  <c r="C101" i="1"/>
  <c r="C99" i="1" s="1"/>
  <c r="C112" i="1"/>
  <c r="D230" i="1"/>
  <c r="D229" i="1" s="1"/>
  <c r="D219" i="1"/>
  <c r="D218" i="1" s="1"/>
  <c r="D221" i="1"/>
  <c r="D220" i="1" s="1"/>
  <c r="D223" i="1"/>
  <c r="D224" i="1"/>
  <c r="D225" i="1"/>
  <c r="D226" i="1"/>
  <c r="D227" i="1"/>
  <c r="D228" i="1"/>
  <c r="D257" i="1"/>
  <c r="D239" i="1"/>
  <c r="D240" i="1"/>
  <c r="D241" i="1"/>
  <c r="D242" i="1"/>
  <c r="D243" i="1"/>
  <c r="D233" i="1"/>
  <c r="D234" i="1"/>
  <c r="D235" i="1"/>
  <c r="D236" i="1"/>
  <c r="D232" i="1"/>
  <c r="D217" i="1"/>
  <c r="D216" i="1" s="1"/>
  <c r="F174" i="1" l="1"/>
  <c r="F149" i="1" s="1"/>
  <c r="F148" i="1" s="1"/>
  <c r="N175" i="1"/>
  <c r="N186" i="1"/>
  <c r="T340" i="1"/>
  <c r="D340" i="1"/>
  <c r="D337" i="1" s="1"/>
  <c r="T159" i="1"/>
  <c r="T151" i="1"/>
  <c r="T175" i="1"/>
  <c r="T161" i="1"/>
  <c r="T186" i="1"/>
  <c r="T172" i="1"/>
  <c r="E174" i="1"/>
  <c r="E337" i="1"/>
  <c r="H174" i="1"/>
  <c r="G174" i="1"/>
  <c r="D231" i="1"/>
  <c r="D222" i="1"/>
  <c r="C174" i="1"/>
  <c r="I174" i="1"/>
  <c r="E361" i="1"/>
  <c r="E349" i="1" s="1"/>
  <c r="E166" i="1"/>
  <c r="E165" i="1" s="1"/>
  <c r="C166" i="1"/>
  <c r="C165" i="1" s="1"/>
  <c r="T337" i="1" l="1"/>
  <c r="N337" i="1"/>
  <c r="D361" i="1"/>
  <c r="D349" i="1" s="1"/>
  <c r="N349" i="1"/>
  <c r="T174" i="1"/>
  <c r="T165" i="1"/>
  <c r="T166" i="1"/>
  <c r="E348" i="1"/>
  <c r="J348" i="1" s="1"/>
  <c r="T361" i="1"/>
  <c r="C54" i="1"/>
  <c r="E54" i="1"/>
  <c r="T54" i="1" s="1"/>
  <c r="C56" i="1"/>
  <c r="E56" i="1"/>
  <c r="T56" i="1" s="1"/>
  <c r="C72" i="1"/>
  <c r="E72" i="1"/>
  <c r="E98" i="1"/>
  <c r="C335" i="1"/>
  <c r="C334" i="1" s="1"/>
  <c r="E122" i="1"/>
  <c r="E75" i="1"/>
  <c r="E158" i="1"/>
  <c r="E65" i="1"/>
  <c r="E70" i="1"/>
  <c r="T348" i="1" l="1"/>
  <c r="N348" i="1"/>
  <c r="T75" i="1"/>
  <c r="D75" i="1"/>
  <c r="T122" i="1"/>
  <c r="D122" i="1"/>
  <c r="T72" i="1"/>
  <c r="D72" i="1"/>
  <c r="T70" i="1"/>
  <c r="D70" i="1"/>
  <c r="T65" i="1"/>
  <c r="D65" i="1"/>
  <c r="T349" i="1"/>
  <c r="E97" i="1"/>
  <c r="T98" i="1"/>
  <c r="E155" i="1"/>
  <c r="T155" i="1" s="1"/>
  <c r="T158" i="1"/>
  <c r="C47" i="1"/>
  <c r="H348" i="1"/>
  <c r="E99" i="1"/>
  <c r="D16" i="3"/>
  <c r="E18" i="3"/>
  <c r="D18" i="3" s="1"/>
  <c r="E17" i="3"/>
  <c r="D17" i="3" l="1"/>
  <c r="E12" i="3"/>
  <c r="E11" i="3" s="1"/>
  <c r="T99" i="1"/>
  <c r="N99" i="1"/>
  <c r="T97" i="1"/>
  <c r="N97" i="1"/>
  <c r="E116" i="1"/>
  <c r="T116" i="1" s="1"/>
  <c r="E115" i="1"/>
  <c r="T115" i="1" s="1"/>
  <c r="T19" i="1" l="1"/>
  <c r="T18" i="1"/>
  <c r="D92" i="1"/>
  <c r="E90" i="1"/>
  <c r="N62" i="1"/>
  <c r="E57" i="1"/>
  <c r="T57" i="1" s="1"/>
  <c r="D98" i="1"/>
  <c r="D97" i="1" s="1"/>
  <c r="C111" i="1"/>
  <c r="C106" i="1" s="1"/>
  <c r="D90" i="1" l="1"/>
  <c r="D89" i="1" s="1"/>
  <c r="E89" i="1"/>
  <c r="T90" i="1"/>
  <c r="E14" i="1"/>
  <c r="E12" i="1" s="1"/>
  <c r="T14" i="1" l="1"/>
  <c r="N14" i="1"/>
  <c r="T89" i="1"/>
  <c r="N89" i="1"/>
  <c r="D164" i="1"/>
  <c r="D166" i="1"/>
  <c r="D167" i="1"/>
  <c r="D168" i="1"/>
  <c r="D160" i="1"/>
  <c r="D288" i="1"/>
  <c r="D253" i="1"/>
  <c r="D254" i="1"/>
  <c r="D286" i="1"/>
  <c r="D256" i="1"/>
  <c r="D287" i="1"/>
  <c r="D248" i="1"/>
  <c r="D249" i="1"/>
  <c r="D250" i="1"/>
  <c r="D251" i="1"/>
  <c r="D244" i="1"/>
  <c r="D245" i="1"/>
  <c r="D213" i="1"/>
  <c r="D202" i="1"/>
  <c r="D203" i="1"/>
  <c r="D204" i="1"/>
  <c r="D206" i="1"/>
  <c r="D207" i="1"/>
  <c r="D208" i="1"/>
  <c r="D198" i="1"/>
  <c r="D200" i="1"/>
  <c r="D189" i="1"/>
  <c r="D191" i="1"/>
  <c r="D192" i="1"/>
  <c r="D158" i="1"/>
  <c r="D157" i="1"/>
  <c r="D165" i="1" l="1"/>
  <c r="D175" i="1"/>
  <c r="C299" i="1"/>
  <c r="C301" i="1"/>
  <c r="C300" i="1"/>
  <c r="C298" i="1" l="1"/>
  <c r="C304" i="1"/>
  <c r="T314" i="1" l="1"/>
  <c r="N314" i="1"/>
  <c r="D35" i="1"/>
  <c r="D14" i="1"/>
  <c r="J14" i="1"/>
  <c r="J30" i="1"/>
  <c r="J34" i="1"/>
  <c r="J37" i="1"/>
  <c r="J40" i="1"/>
  <c r="J39" i="1" s="1"/>
  <c r="J47" i="1"/>
  <c r="J58" i="1"/>
  <c r="J89" i="1"/>
  <c r="J99" i="1"/>
  <c r="J106" i="1"/>
  <c r="J131" i="1"/>
  <c r="J130" i="1" s="1"/>
  <c r="J134" i="1"/>
  <c r="J289" i="1"/>
  <c r="C12" i="4"/>
  <c r="G12" i="4"/>
  <c r="H12" i="4"/>
  <c r="I12" i="4"/>
  <c r="D34" i="1" l="1"/>
  <c r="D12" i="1" s="1"/>
  <c r="J12" i="1"/>
  <c r="H11" i="6" l="1"/>
  <c r="G11" i="6"/>
  <c r="I11" i="6"/>
  <c r="E11" i="6" l="1"/>
  <c r="E12" i="4" l="1"/>
  <c r="D12" i="4"/>
  <c r="E14" i="2"/>
  <c r="G14" i="2"/>
  <c r="G13" i="2" s="1"/>
  <c r="H14" i="2"/>
  <c r="H13" i="2" s="1"/>
  <c r="I14" i="2"/>
  <c r="I13" i="2" s="1"/>
  <c r="E13" i="2" l="1"/>
  <c r="N2" i="2"/>
  <c r="D15" i="3"/>
  <c r="D14" i="3"/>
  <c r="D12" i="3" s="1"/>
  <c r="D11" i="3" s="1"/>
  <c r="O3" i="1" l="1"/>
  <c r="F342" i="1" l="1"/>
  <c r="G342" i="1"/>
  <c r="H342" i="1"/>
  <c r="I342" i="1"/>
  <c r="F145" i="1"/>
  <c r="G145" i="1"/>
  <c r="H145" i="1"/>
  <c r="I145" i="1"/>
  <c r="F134" i="1"/>
  <c r="G134" i="1"/>
  <c r="H134" i="1"/>
  <c r="I134" i="1"/>
  <c r="E131" i="1"/>
  <c r="F131" i="1"/>
  <c r="F130" i="1" s="1"/>
  <c r="G131" i="1"/>
  <c r="G130" i="1" s="1"/>
  <c r="H131" i="1"/>
  <c r="H130" i="1" s="1"/>
  <c r="I131" i="1"/>
  <c r="I130" i="1" s="1"/>
  <c r="G125" i="1"/>
  <c r="H125" i="1"/>
  <c r="I125" i="1"/>
  <c r="F121" i="1"/>
  <c r="G121" i="1"/>
  <c r="H121" i="1"/>
  <c r="I121" i="1"/>
  <c r="F114" i="1"/>
  <c r="F106" i="1" s="1"/>
  <c r="G114" i="1"/>
  <c r="G106" i="1" s="1"/>
  <c r="H114" i="1"/>
  <c r="H106" i="1" s="1"/>
  <c r="I114" i="1"/>
  <c r="I106" i="1" s="1"/>
  <c r="E87" i="1"/>
  <c r="F87" i="1"/>
  <c r="F76" i="1" s="1"/>
  <c r="F58" i="1" s="1"/>
  <c r="G87" i="1"/>
  <c r="G76" i="1" s="1"/>
  <c r="G58" i="1" s="1"/>
  <c r="H87" i="1"/>
  <c r="H76" i="1" s="1"/>
  <c r="H58" i="1" s="1"/>
  <c r="I87" i="1"/>
  <c r="I76" i="1" s="1"/>
  <c r="I58" i="1" s="1"/>
  <c r="F39" i="1"/>
  <c r="G39" i="1"/>
  <c r="H39" i="1"/>
  <c r="I39" i="1"/>
  <c r="E37" i="1"/>
  <c r="F37" i="1"/>
  <c r="G37" i="1"/>
  <c r="H37" i="1"/>
  <c r="I37" i="1"/>
  <c r="F133" i="1" l="1"/>
  <c r="N131" i="1"/>
  <c r="N289" i="1"/>
  <c r="N37" i="1"/>
  <c r="N298" i="1"/>
  <c r="G124" i="1"/>
  <c r="T334" i="1"/>
  <c r="T298" i="1"/>
  <c r="E76" i="1"/>
  <c r="N76" i="1" s="1"/>
  <c r="T87" i="1"/>
  <c r="E130" i="1"/>
  <c r="T131" i="1"/>
  <c r="T289" i="1"/>
  <c r="T37" i="1"/>
  <c r="H124" i="1"/>
  <c r="I124" i="1"/>
  <c r="I149" i="1"/>
  <c r="I148" i="1" s="1"/>
  <c r="I133" i="1" s="1"/>
  <c r="H149" i="1"/>
  <c r="H148" i="1" s="1"/>
  <c r="H133" i="1" s="1"/>
  <c r="G149" i="1"/>
  <c r="G148" i="1" s="1"/>
  <c r="G133" i="1" s="1"/>
  <c r="E149" i="1"/>
  <c r="I96" i="1"/>
  <c r="G96" i="1"/>
  <c r="H96" i="1"/>
  <c r="F96" i="1"/>
  <c r="F47" i="1"/>
  <c r="F46" i="1" s="1"/>
  <c r="G47" i="1"/>
  <c r="G46" i="1" s="1"/>
  <c r="G11" i="1"/>
  <c r="I11" i="1"/>
  <c r="F11" i="1"/>
  <c r="I333" i="1"/>
  <c r="I47" i="1"/>
  <c r="I46" i="1" s="1"/>
  <c r="G333" i="1"/>
  <c r="F36" i="1"/>
  <c r="G36" i="1"/>
  <c r="I36" i="1"/>
  <c r="H36" i="1"/>
  <c r="N149" i="1" l="1"/>
  <c r="T130" i="1"/>
  <c r="N130" i="1"/>
  <c r="T76" i="1"/>
  <c r="E58" i="1"/>
  <c r="N58" i="1" s="1"/>
  <c r="T149" i="1"/>
  <c r="I10" i="1"/>
  <c r="C149" i="1" l="1"/>
  <c r="C348" i="1"/>
  <c r="D156" i="1" l="1"/>
  <c r="H333" i="1" l="1"/>
  <c r="H47" i="1"/>
  <c r="H46" i="1" s="1"/>
  <c r="D123" i="1"/>
  <c r="F125" i="1" l="1"/>
  <c r="F124" i="1" s="1"/>
  <c r="D55" i="1" l="1"/>
  <c r="D209" i="1"/>
  <c r="D197" i="1"/>
  <c r="D193" i="1"/>
  <c r="D271" i="1"/>
  <c r="D265" i="1"/>
  <c r="D264" i="1"/>
  <c r="D279" i="1"/>
  <c r="D277" i="1"/>
  <c r="D281" i="1"/>
  <c r="D195" i="1"/>
  <c r="D282" i="1"/>
  <c r="D247" i="1"/>
  <c r="D285" i="1"/>
  <c r="D283" i="1"/>
  <c r="D199" i="1"/>
  <c r="D284" i="1"/>
  <c r="D215" i="1"/>
  <c r="D194" i="1"/>
  <c r="D280" i="1"/>
  <c r="D278" i="1"/>
  <c r="D276" i="1"/>
  <c r="D275" i="1"/>
  <c r="D196" i="1"/>
  <c r="D274" i="1"/>
  <c r="D273" i="1"/>
  <c r="D272" i="1"/>
  <c r="D270" i="1"/>
  <c r="D269" i="1"/>
  <c r="D205" i="1"/>
  <c r="D211" i="1"/>
  <c r="D210" i="1" s="1"/>
  <c r="D246" i="1"/>
  <c r="D188" i="1"/>
  <c r="D268" i="1"/>
  <c r="D267" i="1"/>
  <c r="D214" i="1"/>
  <c r="D190" i="1"/>
  <c r="D266" i="1"/>
  <c r="D263" i="1"/>
  <c r="D238" i="1"/>
  <c r="D212" i="1" l="1"/>
  <c r="D201" i="1"/>
  <c r="D237" i="1"/>
  <c r="D252" i="1"/>
  <c r="D186" i="1"/>
  <c r="D173" i="1"/>
  <c r="D174" i="1" l="1"/>
  <c r="E125" i="1"/>
  <c r="N125" i="1" s="1"/>
  <c r="E124" i="1" l="1"/>
  <c r="J124" i="1" s="1"/>
  <c r="T125" i="1"/>
  <c r="F348" i="1"/>
  <c r="D172" i="1"/>
  <c r="D155" i="1"/>
  <c r="D159" i="1"/>
  <c r="T124" i="1" l="1"/>
  <c r="N124" i="1"/>
  <c r="R133" i="1"/>
  <c r="E342" i="1"/>
  <c r="J342" i="1" s="1"/>
  <c r="C39" i="1"/>
  <c r="C87" i="1"/>
  <c r="C76" i="1" s="1"/>
  <c r="C58" i="1" s="1"/>
  <c r="C46" i="1" s="1"/>
  <c r="C121" i="1"/>
  <c r="C96" i="1" s="1"/>
  <c r="C131" i="1"/>
  <c r="C130" i="1" s="1"/>
  <c r="C124" i="1" s="1"/>
  <c r="C143" i="1"/>
  <c r="C139" i="1" s="1"/>
  <c r="C145" i="1"/>
  <c r="T342" i="1" l="1"/>
  <c r="N342" i="1"/>
  <c r="C11" i="1"/>
  <c r="C36" i="1"/>
  <c r="J1" i="1" l="1"/>
  <c r="C342" i="1"/>
  <c r="C148" i="1"/>
  <c r="C133" i="1" s="1"/>
  <c r="C333" i="1" l="1"/>
  <c r="C10" i="1" s="1"/>
  <c r="E114" i="1" l="1"/>
  <c r="N114" i="1" s="1"/>
  <c r="E106" i="1" l="1"/>
  <c r="T114" i="1"/>
  <c r="T106" i="1" l="1"/>
  <c r="N106" i="1"/>
  <c r="T304" i="1" l="1"/>
  <c r="N304" i="1"/>
  <c r="N12" i="1"/>
  <c r="E11" i="1" l="1"/>
  <c r="T12" i="1"/>
  <c r="D11" i="1"/>
  <c r="H11" i="1"/>
  <c r="D163" i="1"/>
  <c r="D162" i="1"/>
  <c r="N11" i="1" l="1"/>
  <c r="J11" i="1"/>
  <c r="T11" i="1"/>
  <c r="D161" i="1"/>
  <c r="F333" i="1"/>
  <c r="F10" i="1" s="1"/>
  <c r="H10" i="1"/>
  <c r="E148" i="1" l="1"/>
  <c r="T139" i="1"/>
  <c r="T148" i="1" l="1"/>
  <c r="N148" i="1"/>
  <c r="D88" i="1"/>
  <c r="D82" i="1"/>
  <c r="D81" i="1" s="1"/>
  <c r="D80" i="1"/>
  <c r="D79" i="1" s="1"/>
  <c r="D87" i="1" l="1"/>
  <c r="E39" i="1" l="1"/>
  <c r="N39" i="1" s="1"/>
  <c r="D41" i="1"/>
  <c r="D40" i="1" s="1"/>
  <c r="E36" i="1" l="1"/>
  <c r="T39" i="1"/>
  <c r="D39" i="1"/>
  <c r="N36" i="1" l="1"/>
  <c r="J36" i="1"/>
  <c r="T36" i="1"/>
  <c r="D14" i="2"/>
  <c r="D13" i="2" s="1"/>
  <c r="C14" i="2"/>
  <c r="C13" i="2" s="1"/>
  <c r="E121" i="1" l="1"/>
  <c r="N121" i="1" s="1"/>
  <c r="E145" i="1"/>
  <c r="T145" i="1" l="1"/>
  <c r="N145" i="1"/>
  <c r="E96" i="1"/>
  <c r="J96" i="1" s="1"/>
  <c r="T121" i="1"/>
  <c r="T96" i="1" l="1"/>
  <c r="N96" i="1"/>
  <c r="E333" i="1"/>
  <c r="J333" i="1" s="1"/>
  <c r="T333" i="1" l="1"/>
  <c r="N333" i="1"/>
  <c r="T58" i="1"/>
  <c r="G10" i="1"/>
  <c r="M10" i="1"/>
  <c r="H2" i="1"/>
  <c r="E47" i="1"/>
  <c r="E46" i="1" s="1"/>
  <c r="J46" i="1" s="1"/>
  <c r="N47" i="1" l="1"/>
  <c r="T47" i="1"/>
  <c r="N46" i="1" l="1"/>
  <c r="T46" i="1"/>
  <c r="D343" i="1"/>
  <c r="D121" i="1"/>
  <c r="E134" i="1"/>
  <c r="E133" i="1" s="1"/>
  <c r="J133" i="1" s="1"/>
  <c r="T134" i="1" l="1"/>
  <c r="N134" i="1"/>
  <c r="N133" i="1"/>
  <c r="P133" i="1" s="1"/>
  <c r="P10" i="1" s="1"/>
  <c r="D131" i="1"/>
  <c r="D130" i="1" s="1"/>
  <c r="D117" i="1"/>
  <c r="D57" i="1"/>
  <c r="T133" i="1" l="1"/>
  <c r="E10" i="1"/>
  <c r="J10" i="1" s="1"/>
  <c r="D51" i="1"/>
  <c r="N10" i="1" l="1"/>
  <c r="E1" i="1"/>
  <c r="T10" i="1"/>
  <c r="T8" i="1" s="1"/>
  <c r="D120" i="1"/>
  <c r="D116" i="1"/>
  <c r="D52" i="1"/>
  <c r="D49" i="1"/>
  <c r="D48" i="1" l="1"/>
  <c r="D125" i="1"/>
  <c r="D124" i="1" s="1"/>
  <c r="D342" i="1"/>
  <c r="D50" i="1"/>
  <c r="D54" i="1"/>
  <c r="D119" i="1" l="1"/>
  <c r="D118" i="1"/>
  <c r="D99" i="1"/>
  <c r="D56" i="1"/>
  <c r="D53" i="1"/>
  <c r="D38" i="1"/>
  <c r="D37" i="1" s="1"/>
  <c r="D36" i="1" s="1"/>
  <c r="D77" i="1" l="1"/>
  <c r="D76" i="1" s="1"/>
  <c r="D58" i="1" s="1"/>
  <c r="D47" i="1"/>
  <c r="D348" i="1"/>
  <c r="D134" i="1"/>
  <c r="D333" i="1"/>
  <c r="D115" i="1"/>
  <c r="D114" i="1" s="1"/>
  <c r="D145" i="1"/>
  <c r="D149" i="1"/>
  <c r="D46" i="1" l="1"/>
  <c r="D106" i="1"/>
  <c r="D96" i="1" s="1"/>
  <c r="D148" i="1" l="1"/>
  <c r="D11" i="6"/>
  <c r="O9" i="6" s="1"/>
  <c r="D133" i="1" l="1"/>
  <c r="D10" i="1" s="1"/>
</calcChain>
</file>

<file path=xl/sharedStrings.xml><?xml version="1.0" encoding="utf-8"?>
<sst xmlns="http://schemas.openxmlformats.org/spreadsheetml/2006/main" count="1379" uniqueCount="916">
  <si>
    <t>Pnrr+fen</t>
  </si>
  <si>
    <t>inv</t>
  </si>
  <si>
    <t>ccb</t>
  </si>
  <si>
    <t>Anexa la raport nr  114070/ 17.11.22</t>
  </si>
  <si>
    <t>MUNICIPIUL BISTRITA</t>
  </si>
  <si>
    <t>Anexa la raport nr 8869/27.01.2023</t>
  </si>
  <si>
    <t>pol locala</t>
  </si>
  <si>
    <t xml:space="preserve">PROIECT PROGRAM DE INVESTIȚII PUBLICE -  2023   </t>
  </si>
  <si>
    <t>Nr.crt</t>
  </si>
  <si>
    <t>Denumire cheltuieli</t>
  </si>
  <si>
    <t xml:space="preserve">  Valoare credite de angajament  propus  2023             (mii lei)</t>
  </si>
  <si>
    <t xml:space="preserve">  Valoare credite bugetare propus   2023               (mii lei)          </t>
  </si>
  <si>
    <t>din care pe surse de finantare</t>
  </si>
  <si>
    <t>Directii  responsabile ( DT,DIE.SVSU,DC,DET,DSP)</t>
  </si>
  <si>
    <t>Fundamentare</t>
  </si>
  <si>
    <t>Imprumut 2023</t>
  </si>
  <si>
    <t xml:space="preserve">Buget Local            (mii lei)  </t>
  </si>
  <si>
    <t xml:space="preserve">PNRR        (mii lei)  </t>
  </si>
  <si>
    <t xml:space="preserve">Buget de stat (PNDL  s.a programe guvernamentale )          (mii lei)  </t>
  </si>
  <si>
    <t xml:space="preserve">FEN            (mii lei)  </t>
  </si>
  <si>
    <t xml:space="preserve">imprumut            (mii lei)  </t>
  </si>
  <si>
    <t>3=(4+5+6+7+8)</t>
  </si>
  <si>
    <t>TOTAL GENERAL</t>
  </si>
  <si>
    <t>CAP.51.02. Autorități publice și acțiuni externe din care:</t>
  </si>
  <si>
    <t>Cap.51.02.01. Autorități executive și legislative:</t>
  </si>
  <si>
    <t>1</t>
  </si>
  <si>
    <t xml:space="preserve">Centru de date  </t>
  </si>
  <si>
    <r>
      <t xml:space="preserve">În vederea transformării municipiului Bistrița într-un Smart City se impune realizarea unei infrastructuri care include (fără însă a se limita la acestea) un centru de date și de management al informațiilor,  Infrastructura va asigura interconectarea tuturor componentelor unui oraș inteligent – People, Living, Mobility, Governance, Economy, Environment – pe baza unor structuri Open Data, utilizând cele mai recente tehnologii digitale.  Contracte in derulare la 31.12.2022: nu. Necesar 2023 contractarea serviciilor de elaborare  a SF </t>
    </r>
    <r>
      <rPr>
        <b/>
        <u/>
        <sz val="16"/>
        <color rgb="FF7030A0"/>
        <rFont val="Arial"/>
        <family val="2"/>
      </rPr>
      <t>. Propus 2023:  160,00  mii lei</t>
    </r>
  </si>
  <si>
    <t>2</t>
  </si>
  <si>
    <t>Dotari independente</t>
  </si>
  <si>
    <t>2.1</t>
  </si>
  <si>
    <t xml:space="preserve">Staţie de lucru -15 buc  </t>
  </si>
  <si>
    <t>DC</t>
  </si>
  <si>
    <r>
      <t xml:space="preserve">Pentru desfasurarea in conditii optime a activitatii individuale,  in cadrul aparatului propriu , este nevoie de achizitionarea de 15 statii de lucru care vor inlocui echipamentele actuale care prezinta deficiente atat din punct de vedere fizic (HDD-uri, monitoare, sisteme de racire, periferice etc.), cat si uzura tehnologica: functionare greoaie in utilizarea aplicatiilor specifice .  Aceste statii de lucru le vor inlocui pe cele existente care  prezinta o satare avansata de uzura astfel :   BRUO - 1 buc;  DT - 2 buc;  DIE-2 buc ;DC-2 buc; DAPJ -2 buc.; SAP -1 buc ;Serv Audit intern -1 buc ; Serv Cadastru -2 buc; arh sef-2 buc ;    </t>
    </r>
    <r>
      <rPr>
        <b/>
        <u/>
        <sz val="16"/>
        <color rgb="FF7030A0"/>
        <rFont val="Arial"/>
        <family val="2"/>
      </rPr>
      <t xml:space="preserve">Propus  2023 suma de :105,00 mii lei </t>
    </r>
  </si>
  <si>
    <t>2DT,2DIE,1BRUO,2DC,1audit intern,1 SAP,2 serv cadastru.2 DAPJ+2 arh sef</t>
  </si>
  <si>
    <t>2.2</t>
  </si>
  <si>
    <t>Laptop  -3buc</t>
  </si>
  <si>
    <r>
      <t xml:space="preserve">Pentru desfasurarea in conditii optime a activitatiieste necesara achizitionarea  a 3 laptopuri   astfel  : 1 buc pentru arh sef;  1 buc pentru  serviciul audit intern; 1 buc- DAPJ .  </t>
    </r>
    <r>
      <rPr>
        <b/>
        <u/>
        <sz val="16"/>
        <color rgb="FF7030A0"/>
        <rFont val="Arial"/>
        <family val="2"/>
      </rPr>
      <t xml:space="preserve"> Propus   2023 :21,00 mii lei    </t>
    </r>
  </si>
  <si>
    <t>2.3</t>
  </si>
  <si>
    <t>Ecran interactiv-2 buc</t>
  </si>
  <si>
    <r>
      <t xml:space="preserve">Pentru informarea cetatenilor si pentru a crea un spatiu de afisare modern necesar compartimentelor  din cadrul primariei a fost  necesara achizitionarea  a 2 ecrane  interactive in 2022 .Suma reprezinta  plata acestor dotari care au fost receptionate in dec 2022      </t>
    </r>
    <r>
      <rPr>
        <b/>
        <u/>
        <sz val="16"/>
        <color rgb="FF7030A0"/>
        <rFont val="Arial"/>
        <family val="2"/>
      </rPr>
      <t xml:space="preserve"> Propus   2023 :26,00 mii lei    </t>
    </r>
  </si>
  <si>
    <t>2.4</t>
  </si>
  <si>
    <t>Imprimanta laser A4 color -1 buc</t>
  </si>
  <si>
    <r>
      <t xml:space="preserve">Pentru  implementarea noilor proiecte de digitalizare și avand in vedere volumului mare de documente care necesita imprimare și scanare in retea, imprimanta este necesară Compartimentului tehnologia informației . </t>
    </r>
    <r>
      <rPr>
        <b/>
        <u/>
        <sz val="16"/>
        <color rgb="FF7030A0"/>
        <rFont val="Arial"/>
        <family val="2"/>
      </rPr>
      <t xml:space="preserve">Propus   2023 :7,00 mii lei    </t>
    </r>
  </si>
  <si>
    <t>2.5</t>
  </si>
  <si>
    <t>Imprimanta multifunctionala laser A3 alb negru -3 buc</t>
  </si>
  <si>
    <r>
      <t xml:space="preserve">Necesare pentru   desfasurarea activitatii serviciului Audit intern, Dapj   si  BRUO.    </t>
    </r>
    <r>
      <rPr>
        <b/>
        <u/>
        <sz val="16"/>
        <color rgb="FF7030A0"/>
        <rFont val="Arial"/>
        <family val="2"/>
      </rPr>
      <t>Propus  2023: 84,00 mii lei</t>
    </r>
    <r>
      <rPr>
        <sz val="16"/>
        <color rgb="FF7030A0"/>
        <rFont val="Arial"/>
        <family val="2"/>
      </rPr>
      <t xml:space="preserve">  </t>
    </r>
  </si>
  <si>
    <t>BRUO si DC+audit intern( in loc de 3 A4),3 DAPJ</t>
  </si>
  <si>
    <t>2.6</t>
  </si>
  <si>
    <t>Imprimanta multifunctionala laser A3 color -1 buc</t>
  </si>
  <si>
    <r>
      <t xml:space="preserve">Necesare pentru   desfasurarea activitatii serviciului Stare civila .  </t>
    </r>
    <r>
      <rPr>
        <b/>
        <u/>
        <sz val="16"/>
        <color rgb="FF7030A0"/>
        <rFont val="Arial"/>
        <family val="2"/>
      </rPr>
      <t xml:space="preserve">Propus  2023: 30,00 mii lei  </t>
    </r>
  </si>
  <si>
    <t>st civila,1 DAPJ</t>
  </si>
  <si>
    <t>2.7</t>
  </si>
  <si>
    <t>Switch KVM IP-1buc</t>
  </si>
  <si>
    <r>
      <t xml:space="preserve">Necesar pentru conectare servere, datastorage pt monitorizare in retea.  </t>
    </r>
    <r>
      <rPr>
        <b/>
        <u/>
        <sz val="16"/>
        <color rgb="FF7030A0"/>
        <rFont val="Arial"/>
        <family val="2"/>
      </rPr>
      <t xml:space="preserve">Propus  2023: 6,00 mii lei </t>
    </r>
    <r>
      <rPr>
        <sz val="16"/>
        <color rgb="FF7030A0"/>
        <rFont val="Arial"/>
        <family val="2"/>
      </rPr>
      <t xml:space="preserve"> </t>
    </r>
  </si>
  <si>
    <t>2.8</t>
  </si>
  <si>
    <t>SSD 1.92 TB SAS-5buc</t>
  </si>
  <si>
    <r>
      <t xml:space="preserve">Necesar pentru completare volum de stocare pt datastorage. </t>
    </r>
    <r>
      <rPr>
        <b/>
        <u/>
        <sz val="16"/>
        <color rgb="FF7030A0"/>
        <rFont val="Arial"/>
        <family val="2"/>
      </rPr>
      <t xml:space="preserve">Propus  2023: 43,00 mii lei </t>
    </r>
  </si>
  <si>
    <t>2.9</t>
  </si>
  <si>
    <t>SSD 1.92 TB SAS-2buc</t>
  </si>
  <si>
    <r>
      <t xml:space="preserve">Necesar pentru  server </t>
    </r>
    <r>
      <rPr>
        <b/>
        <u/>
        <sz val="16"/>
        <color rgb="FF7030A0"/>
        <rFont val="Arial"/>
        <family val="2"/>
      </rPr>
      <t xml:space="preserve">Propus  2023: 12,00 mii lei </t>
    </r>
  </si>
  <si>
    <t>2.10</t>
  </si>
  <si>
    <t>HD SAS 600 GB-4buc</t>
  </si>
  <si>
    <r>
      <t xml:space="preserve">Necesar pentru backup data storage . </t>
    </r>
    <r>
      <rPr>
        <b/>
        <u/>
        <sz val="16"/>
        <color rgb="FF7030A0"/>
        <rFont val="Arial"/>
        <family val="2"/>
      </rPr>
      <t xml:space="preserve">Propus  2023: 15,00 mii lei </t>
    </r>
  </si>
  <si>
    <t>2.11</t>
  </si>
  <si>
    <t>Controller pentru data storage</t>
  </si>
  <si>
    <r>
      <t xml:space="preserve">Echipamentele sunt necesare pentru inlocuirea celor vechi din sala de consiliu. </t>
    </r>
    <r>
      <rPr>
        <b/>
        <u/>
        <sz val="16"/>
        <color rgb="FF7030A0"/>
        <rFont val="Arial"/>
        <family val="2"/>
      </rPr>
      <t xml:space="preserve">Propus  2023: 20,00 mii lei </t>
    </r>
  </si>
  <si>
    <t>2.12</t>
  </si>
  <si>
    <t>Mixer audio digital-1buc</t>
  </si>
  <si>
    <t>2.13</t>
  </si>
  <si>
    <t>Mixer video-1buc</t>
  </si>
  <si>
    <t>2.14</t>
  </si>
  <si>
    <t>Seif  -1 buc</t>
  </si>
  <si>
    <r>
      <t xml:space="preserve">Necesar pentru cabinet primar, pentru pastrarea in siguranta a documentelor cu  caracter confidential . </t>
    </r>
    <r>
      <rPr>
        <b/>
        <u/>
        <sz val="16"/>
        <color rgb="FF7030A0"/>
        <rFont val="Arial"/>
        <family val="2"/>
      </rPr>
      <t>Propus 2023:  6,00 mii lei</t>
    </r>
  </si>
  <si>
    <t>2.15</t>
  </si>
  <si>
    <t>Masina de numarat bancnote -2 buc</t>
  </si>
  <si>
    <t>DE</t>
  </si>
  <si>
    <r>
      <t xml:space="preserve">Necesarpentru buna functionare a Directiei de venituri  </t>
    </r>
    <r>
      <rPr>
        <b/>
        <u/>
        <sz val="16"/>
        <color rgb="FF7030A0"/>
        <rFont val="Arial"/>
        <family val="2"/>
      </rPr>
      <t>Propus 2023:  19,00 mii lei</t>
    </r>
  </si>
  <si>
    <t>Studii de specialitate</t>
  </si>
  <si>
    <t>3.1</t>
  </si>
  <si>
    <t xml:space="preserve">Strategie integrată de informatizare și transformare digitală a Primăriei </t>
  </si>
  <si>
    <r>
      <t xml:space="preserve">În vederea demarării procesului de transformare digitală a primariei municipiului Bistrița se impune realizarea unei strategii integrate de informatizare și digitalizare care să identifice nevoile și stabilească viziunea și obiectivele pentru acest proces. În baza strategiei vor fi elaborate toate proiectele de digitalizare pentru furnizarea de servicii publice pentru cetățeni și mediul de afaceri, automatizarea proceselor interne, accesul facil la informațiile de interes public, utilizarea semnăturii electronice, securitatea informației. Contracte in derulare la 31.12.2022: contract pentru elaborarea strategiei. Necesar 2023 plata serviciilor  contractate. </t>
    </r>
    <r>
      <rPr>
        <b/>
        <u/>
        <sz val="16"/>
        <color rgb="FF7030A0"/>
        <rFont val="Arial"/>
        <family val="2"/>
      </rPr>
      <t>Propus 2023:  160,00  mii lei</t>
    </r>
  </si>
  <si>
    <t>3.2</t>
  </si>
  <si>
    <t>Plan de Mobilitate Urbana Durabila (PMUD)</t>
  </si>
  <si>
    <r>
      <t xml:space="preserve">Contract de finantare nr. 131414/21.112022  in cadrul PNRR, componenta 10- Fondul local, pentru transpunerea digitală a Planului de Mobilitate Urbana Durabila in GIS cu o valoare eligibila de 27.500 euro plus TVA. PMUD a fost aprobat prin HCL nr. 226/27.10.2022. Proiectul a fost aprobat pentru realizare prin HCL nr. 107/12.05.2022 .Contracte in derulare la 31.12.2022: nu. Necesar 2023 contractarea  serviciilor de transpunere in format GIS a PMUD. </t>
    </r>
    <r>
      <rPr>
        <b/>
        <u/>
        <sz val="16"/>
        <color rgb="FF7030A0"/>
        <rFont val="Arial"/>
        <family val="2"/>
      </rPr>
      <t>Propus 2023:  160,00  mii lei</t>
    </r>
  </si>
  <si>
    <t xml:space="preserve">Proiect " Bistrita2030" finantat prin Programul Operational Capacitate Administrativa. Contract de finanțare nr. 500/ 22.05.2020. Contractate in  2021.Propus   2022 :442,00 mii lei  </t>
  </si>
  <si>
    <t>3.3</t>
  </si>
  <si>
    <t xml:space="preserve"> Stratega locala de alimentare cu energie termică a populaţiei </t>
  </si>
  <si>
    <t>DIE</t>
  </si>
  <si>
    <r>
      <t>În conformitate cu Legea  nr. 196/12.07.2021 pentru modificarea şi completarea Legii serviciului public de alimentare cu energie termică nr. 325/2006,  respectiv adresa AMR de informare transmisă primăriilor membre în aprilie a.c.: ” . În termen de un an de la data intrării în vigoare a prezentei legi, autorităţile administraţiei publice locale ori asociaţiile de dezvoltare comunitară, după caz, atât cele care au, cât şi cele care nu au sistem de alimentare centralizată cu energie termică al localităţii sau al asociaţiei de dezvoltare comunitară, vor reactualiza strategiile locale ale serviciului de alimentare cu energie termică a populaţiei, strategii elaborate în conformitate cu prevederile Hotărârii Guvernului nr. 246/2006 pentru aprobarea Strategiei naţionale privind accelerarea dezvoltării serviciilor comunitare de utilităţi publice, care vor respecta principiile prevăzute la art. 3 din Legea serviciului public de alimentare cu energie termică nr. 325/2006, cu modificările ulterioare, astfel cum aceasta este modificată şi completată prin prezenta lege, în vederea realizării obiectivelor prevăzute la art. 4 din acelaşi act normativ, conform politicilor elaborate de Ministerul Energiei. Autorităţile administraţiei publice locale ori asociaţiile de dezvoltare comunitară, după caz, asigură mijloacele necesare de implementare.
    (2) În termen de maximum 6 luni de la data intrării în vigoare a prezentei legi, autoritatea de reglementare competentă din domeniu elaborează şi publică instrucţiunile*) privind principiile, conţinutul şi întocmirea strategiilor locale pentru serviciul de alimentare cu energie termică a populaţiei.
    (3) Lipsa unei strategii aprobate atrage sancţiunea restricţionării alocării oricăror fonduri publice pentru autorităţile administraţiei publice locale implicate. ”
2. Conform ORDIN ANRE Nr. 146/29.12.2021 pentru aprobarea Instrucţiunilor privind principiile, conţinutul şi întocmirea strategiilor locale pentru serviciul de alimentare cu energie termică a populaţiei:
”ART. 17
    (1) Strategia elaborată sau actualizată trebuie să fie coerentă şi consistentă, aliniată cu legislaţia europeană şi naţională.
    (2) Orizontul strategic de timp va fi de minimum 10 ani, cu o periodicitate a actualizării strategiei de 6 ani.
ART. 19
    (1) În vederea evaluării situaţiei existente şi a identificării scenariului optim pentru alimentarea cu energie termică a populaţiei, fiecare AAPL/ADI îşi elaborează sau actualizează strategia proprie conform prezentelor instrucţiuni şi realizează studiile de fezabilitate necesare promovării proiectelor de investiţii prevăzute în strategie.
    (2) Pentru elaborarea sau actualizarea strategiei, AAPL/ADI poate colabora cu un consultant specializat care în ultimii 10 ani a realizat lucrări de audit/consultanţă sau studii similare în sectorul energiei termice. ”</t>
    </r>
    <r>
      <rPr>
        <b/>
        <u/>
        <sz val="16"/>
        <color rgb="FFFF0000"/>
        <rFont val="Arial"/>
        <family val="2"/>
      </rPr>
      <t xml:space="preserve">Propus 2023: 5,00 mii lei </t>
    </r>
  </si>
  <si>
    <t>4</t>
  </si>
  <si>
    <t>Programe informatice</t>
  </si>
  <si>
    <t>4.1</t>
  </si>
  <si>
    <t xml:space="preserve">Implementarea de proceduri simplificate pentru reducerea birocratiei pentru cetateni la nivelul municipiului Bistrita -servicii digitale dezvoltare softwtare </t>
  </si>
  <si>
    <r>
      <rPr>
        <sz val="16"/>
        <color rgb="FF7030A0"/>
        <rFont val="Arial"/>
        <family val="2"/>
      </rPr>
      <t xml:space="preserve">Municipiul Bistrita a obtinut finantare prin Program Operaţional Capacitate Administrativă pentru „Implementarea de proceduri simplificate pentru reducerea birocraţiei pentru cetăţeni la nivelul municipiului Bistriţa în domenii de activitate cu competenţă partajată asistenţă socială si urbanism” SMIS 154519.obiectivul proiectului este furnizarea de servicii mai bune intr-un mod mai eficient şi orientat catre cetateni prin utilizarea tehnologiei digitale şi a inteligentei artificiale in domeniul urbanismului si al asistentei sociale.   </t>
    </r>
    <r>
      <rPr>
        <b/>
        <u/>
        <sz val="16"/>
        <color rgb="FF7030A0"/>
        <rFont val="Arial"/>
        <family val="2"/>
      </rPr>
      <t>Propus 2023 : 1.379,00 mii lei</t>
    </r>
  </si>
  <si>
    <t>CAP.61.02. Ordine publica  și siguranta nationala</t>
  </si>
  <si>
    <t>CAP.61.02.03 Ordine publica</t>
  </si>
  <si>
    <t>Dispecerat operativ pentru ordine publica si servicii de protectie civila,str.C.D.Gherea nr.15, mun . Bistrita</t>
  </si>
  <si>
    <t>DT</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</si>
  <si>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Sunt necesare fonduri pentru contractarea  actualizarii documentatiei tehnico-economice </t>
    </r>
    <r>
      <rPr>
        <b/>
        <u/>
        <sz val="16"/>
        <color rgb="FF7030A0"/>
        <rFont val="Arial"/>
        <family val="2"/>
      </rPr>
      <t>Propus 2023: 1,00 mii lei</t>
    </r>
  </si>
  <si>
    <t>CAP.61.02.05 Protectie civila și protectia contra incendiilor</t>
  </si>
  <si>
    <t>1.1</t>
  </si>
  <si>
    <t>Sirena electronica-3 buc</t>
  </si>
  <si>
    <t>SVSU</t>
  </si>
  <si>
    <r>
      <t xml:space="preserve">Necesare pentru  buna functionare a Serviciului Serviciul de Protecție Civilă și Voluntariat pentru Situaţii de Urgenţă  si  pentru ca acest compartiment din cadrul primariei sa vina in intampinarea necesitatilor cetatenilor din localitatile componente ale municipiului.    </t>
    </r>
    <r>
      <rPr>
        <b/>
        <u/>
        <sz val="16"/>
        <color rgb="FF7030A0"/>
        <rFont val="Arial"/>
        <family val="2"/>
      </rPr>
      <t xml:space="preserve">Propus 2023: 90,00 mii lei </t>
    </r>
  </si>
  <si>
    <t>1.2</t>
  </si>
  <si>
    <t>Aparat de respirat autonom-2 buc</t>
  </si>
  <si>
    <t>1.3</t>
  </si>
  <si>
    <t>Complet de interventie antifoc-2 buc</t>
  </si>
  <si>
    <t>1.4</t>
  </si>
  <si>
    <t>Unitate mobila – Cabinet stomatologic</t>
  </si>
  <si>
    <t>1.5</t>
  </si>
  <si>
    <t xml:space="preserve">Autospeciala de interventie </t>
  </si>
  <si>
    <t>CAP.65.02. Invatamant din care :</t>
  </si>
  <si>
    <t xml:space="preserve">Cap.65.02.03. Invatamant prescolar și primar </t>
  </si>
  <si>
    <t xml:space="preserve">Reabilitare și modernizare Grădinița cu program prelungit nr. 3  și Cresa nr.3, str Aleea Plaiesului </t>
  </si>
  <si>
    <t xml:space="preserve">DT/DIE-Galan </t>
  </si>
  <si>
    <r>
      <t xml:space="preserve">Investitia este finantata din POR 2014-2020 cu termen de finalizare 2023. Aprobat prin   HCL nr.14/2018 cu modificarile ulterioare. Valoarea investitiei  12.960,00  mii lei . Contracte in derulare la 31.12.2022: asistenta tehnica, contract de executie lucrari, contract  dirigentie de santier. Necesar 2023 plata serviciilor si lucrarilor contractate. </t>
    </r>
    <r>
      <rPr>
        <b/>
        <u/>
        <sz val="16"/>
        <color rgb="FF7030A0"/>
        <rFont val="Arial"/>
        <family val="2"/>
      </rPr>
      <t>Propus 2023:  7.216,00  mii lei</t>
    </r>
  </si>
  <si>
    <t>Creșterea  eficienței  energetice a clădirii –Gradinita cu program normal nr 7 str CR Vivu  nr 35</t>
  </si>
  <si>
    <t>DT/DIE-Papoi</t>
  </si>
  <si>
    <r>
      <t xml:space="preserve">Obiectivul  este finantata in cadrul PNRR , fiind semnat contractul de finantare nr 130605/2022.  Aprobat prin   HCL nr.187/2021. Valoarea investitiei  2.047,00  mii lei.  Contracte in derulare la 31.12.2022: -nu. Necesar 2023  contractarea urmatoarelor faze de proiectare si executie precum si  plata serviciilor si  lucrarilor preconizate in 2023 . </t>
    </r>
    <r>
      <rPr>
        <b/>
        <u/>
        <sz val="16"/>
        <color rgb="FF7030A0"/>
        <rFont val="Arial"/>
        <family val="2"/>
      </rPr>
      <t>Propus 2023:  1.318,00  mii lei</t>
    </r>
  </si>
  <si>
    <t>3</t>
  </si>
  <si>
    <t>Creșterea  eficienței  energetice a clădirii –Gradinita cu program normal nr 10 b-dul Independentei  nr 57</t>
  </si>
  <si>
    <r>
      <t xml:space="preserve">Investitia este finantata in cadrul PNRR , fiind semnat contractul de finantare nr 140168/2022  Aprobata prin   HCL nr.188/2021 . Valoarea investitiei  2.028,00  mii lei    Contracte in derulare la 31.12.2022: -nu.  Necesar 2023  contractarea urmatoarelor faze de proiectare si executie, precum si  plata serviciilor si  lucrarilor preconizate in 2023 . </t>
    </r>
    <r>
      <rPr>
        <b/>
        <u/>
        <sz val="16"/>
        <color rgb="FF7030A0"/>
        <rFont val="Arial"/>
        <family val="2"/>
      </rPr>
      <t>Propus 2023:  1.672,00  mii lei</t>
    </r>
  </si>
  <si>
    <t>Creșterea  eficienței  energetice a clădirii –Gradinita cu program normal Sarata</t>
  </si>
  <si>
    <r>
      <t xml:space="preserve">Investitia este finantata in cadrul PNRR , fiind semnat contractul de finantare nr 140302/2022.  Aprobata prin   HCL nr.189/2021 cu modificarile ulterioare. Valoarea investitiei  978,00  mii lei.   Contracte in derulare la 31.12.2022: -nu.  Necesar 2023  contractarea urmatoarelor faze de proiectare si executie, precum si  plata serviciilor si  lucrarilor preconizate in 2023 . </t>
    </r>
    <r>
      <rPr>
        <b/>
        <u/>
        <sz val="16"/>
        <color rgb="FF7030A0"/>
        <rFont val="Arial"/>
        <family val="2"/>
      </rPr>
      <t>Propus 2023:  722,00  mii lei</t>
    </r>
  </si>
  <si>
    <t>5</t>
  </si>
  <si>
    <t>Creșterea  eficienței  energetice a clădirii –Gradinita cu program normal nr.16-str Cerbului nr 27</t>
  </si>
  <si>
    <r>
      <t>Investitia este finantata in cadrul PNRR , fiind semnat contractul de finantare nr 129883/2022  Aprobata prin   HCL nr.186/2021 cu modificarile ulterioare. Valoarea investitiei  2.332,00  mii lei.   Contracte in derulare la 31.12.2022: -nu.  Necesar 2023  contractarea urmatoarelor faze de proiectare si executie, precum si  plata serviciilor si  lucrarilor preconizate in 2023 .</t>
    </r>
    <r>
      <rPr>
        <b/>
        <sz val="16"/>
        <color rgb="FF7030A0"/>
        <rFont val="Arial"/>
        <family val="2"/>
      </rPr>
      <t xml:space="preserve"> </t>
    </r>
    <r>
      <rPr>
        <b/>
        <u/>
        <sz val="16"/>
        <color rgb="FF7030A0"/>
        <rFont val="Arial"/>
        <family val="2"/>
      </rPr>
      <t>Propus 2023:  1.595,00  mii lei</t>
    </r>
  </si>
  <si>
    <t>6</t>
  </si>
  <si>
    <t>Creșterea  eficienței  energetice a clădirii – Grădinița cu program prelungit  nr. 13- Aleea Basmului nr. 1A, Bistrita</t>
  </si>
  <si>
    <t>DT/DIE-Griga</t>
  </si>
  <si>
    <r>
      <t xml:space="preserve">Avand in vedere starea cladirii si necesitatea reabilitarii ei, precum si  posibilitatea accesarii unor fonduri nerambursabile , este necesara pregatirea portofoliului de proiecte pentru depunerea  cererilor  de finantare din alte surse decat BL ( PNRR, POR, CNI, PNDL,  s.a). Aprobata prin   HCL nr.132/2021 . Valoarea investitiei  7.103,00  mii lei .  Contracte in derulare la 31.12.2022: -nu. Necesar 2023  contractarea PT cu executie , in cazul obtinerii finantarii . </t>
    </r>
    <r>
      <rPr>
        <b/>
        <u/>
        <sz val="16"/>
        <color rgb="FF7030A0"/>
        <rFont val="Arial"/>
        <family val="2"/>
      </rPr>
      <t>Propus 2023:  1,00  mii lei</t>
    </r>
  </si>
  <si>
    <t>7</t>
  </si>
  <si>
    <t>Reabilitare și modernizare Grădinița  cu program prelungit nr.12 , str A Muresanu</t>
  </si>
  <si>
    <r>
      <t xml:space="preserve">Avand in vedere starea cladirii si necesitatea reabilitarii ei, precum si  posibilitatea accesarii unor fonduri nerambursabile , este necesara pregatirea portofoliului de proiecte pentru depunerea  cererilor  de finantare din alte surse decat BL ( PNRR, POR, CNI, PNDL,  s.a).  Valoarea estimata a investitiei 5.153,00  mii lei .   Contracte in derulare la 31.12.2022: contract elaborare DALI . Necesar 2023 plata serviciilor  contractate si  contractarea PT cu executie . </t>
    </r>
    <r>
      <rPr>
        <b/>
        <u/>
        <sz val="16"/>
        <color rgb="FF7030A0"/>
        <rFont val="Arial"/>
        <family val="2"/>
      </rPr>
      <t>Propus 2023:  5,00  mii lei</t>
    </r>
  </si>
  <si>
    <t>8</t>
  </si>
  <si>
    <t>Reabilitare și modernizare Grădinița Dumbrava Minunată,str.Ecaterina Teodoroiu nr.2-4 ,municipiul Bistrita</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</si>
  <si>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4.600,00  mii lei . Contracte in derulare la 31.12.2022: contract elaborare DALI . Necesar 2023 plata serviciilor contractate. </t>
    </r>
    <r>
      <rPr>
        <b/>
        <u/>
        <sz val="16"/>
        <color rgb="FF7030A0"/>
        <rFont val="Arial"/>
        <family val="2"/>
      </rPr>
      <t>Propus 2023:  154,00  mii lei</t>
    </r>
  </si>
  <si>
    <t>9</t>
  </si>
  <si>
    <t>Reabilitare și modernizare Grădinița cu Program Prelungit “Căsuța cu povesti“ si Cresa nr 2 str Zimbrului nr 9 ,municipiul Bistrita</t>
  </si>
  <si>
    <t xml:space="preserve">DT/DIE-Griga </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</si>
  <si>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24.960,00  mii lei.    Contracte in derulare la 31.12.2022: contract elaborare DALI . Necesar 2023 plata serviciilor contractate . </t>
    </r>
    <r>
      <rPr>
        <b/>
        <u/>
        <sz val="16"/>
        <color rgb="FF7030A0"/>
        <rFont val="Arial"/>
        <family val="2"/>
      </rPr>
      <t>Propus 2023:  120,00  mii lei</t>
    </r>
  </si>
  <si>
    <t>10</t>
  </si>
  <si>
    <t>Reabilitare și modernizare Grădinița cu program prelungit  "Trenuletul veseliei "  , str Rodnei nr  3</t>
  </si>
  <si>
    <t>DT/DIE-Baltoiu</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</si>
  <si>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a investitiei  13.470,00  mii lei.   Contracte in derulare la 31.12.2022: contract  de servicii elaborare ET+AE+ DALI . Necesar 2023 plata serviciilor contractate . </t>
    </r>
    <r>
      <rPr>
        <b/>
        <u/>
        <sz val="16"/>
        <color rgb="FF7030A0"/>
        <rFont val="Arial"/>
        <family val="2"/>
      </rPr>
      <t>Propus 2023:  90,00  mii lei</t>
    </r>
  </si>
  <si>
    <t xml:space="preserve">Cap.65.02.04. Invatamant secundar </t>
  </si>
  <si>
    <t xml:space="preserve">Reabilitare și modernizare Colegiu Tehnic ”Grigore Moisil” -corp A , B , C. </t>
  </si>
  <si>
    <r>
      <t xml:space="preserve">Proiectul este  finantat din POR 2014-2020 cu termen de finalizare 2023. Aprobat prin   HCL nr. 157/28.11.2017 cu modificarile ulterioare. Valoarea investitiei 47.867,00  mii lei    Contracte in derulare la 31.12.2022: asistenta tehnica, contract de executie lucrari, contract  dirigentie de santier. Necesar 2023 plata serviciilor si lucrarilor contractate. </t>
    </r>
    <r>
      <rPr>
        <b/>
        <u/>
        <sz val="16"/>
        <color rgb="FF7030A0"/>
        <rFont val="Arial"/>
        <family val="2"/>
      </rPr>
      <t>Propus 2023:  16.626,00  mii lei</t>
    </r>
  </si>
  <si>
    <t xml:space="preserve">Reabilitare și modernizare Liceu Tehnologic de  Servicii </t>
  </si>
  <si>
    <t>DT/DIE-Ciosan</t>
  </si>
  <si>
    <r>
      <t xml:space="preserve">Proiectul este  finantat din POR 2014-2020 cu termen de finalizare 2023. Aprobat prin   HCL nr.88/2018 cu modificarile ulterioare. Valoarea investitiei  11.083,00  mii lei    Contracte in derulare la 31.12.2022: asistenta tehnica, contract de executie lucrari, contract  dirigentie de santier. Necesar 2023 plata serviciilor si lucrarilor contractate. </t>
    </r>
    <r>
      <rPr>
        <b/>
        <u/>
        <sz val="16"/>
        <color rgb="FF7030A0"/>
        <rFont val="Arial"/>
        <family val="2"/>
      </rPr>
      <t>Propus 2023:  2.117,00  mii lei</t>
    </r>
  </si>
  <si>
    <t xml:space="preserve">Reabilitare și modernizare Școala gimnazială nr.1, municipiul Bistrita  </t>
  </si>
  <si>
    <t>DT/DIE-Salagean</t>
  </si>
  <si>
    <r>
      <t xml:space="preserve">Proiectul este  finantat din POR 2014-2020 cu termen de finalizare 2023. Aprobat prin   HCL nr.188/2017 cu modificarile ulterioare. Valoarea investitiei  30.410,00  mii lei    Contracte in derulare la 31.12.2022: asistenta tehnica, contract de executie lucrari, contract  dirigentie de santier. Necesar 2023 plata serviciilor si lucrarilor contractate. </t>
    </r>
    <r>
      <rPr>
        <b/>
        <u/>
        <sz val="16"/>
        <color rgb="FF7030A0"/>
        <rFont val="Arial"/>
        <family val="2"/>
      </rPr>
      <t>Propus 2023:  5.636  mii lei</t>
    </r>
  </si>
  <si>
    <t>Reabilitare și modernizare Liceu de Muzica "Tudor Jarda, str.Al Odobescu nr.8</t>
  </si>
  <si>
    <t>DT-Ciocanea</t>
  </si>
  <si>
    <r>
      <t xml:space="preserve"> </t>
    </r>
    <r>
      <rPr>
        <sz val="16"/>
        <color rgb="FF7030A0"/>
        <rFont val="Arial"/>
        <family val="2"/>
      </rPr>
      <t>Investiția este finanțată prin  PNDL 2   ,SF  aprobat prin   HCL nr.52/2019</t>
    </r>
    <r>
      <rPr>
        <sz val="16"/>
        <color theme="1"/>
        <rFont val="Arial"/>
        <family val="2"/>
      </rPr>
      <t xml:space="preserve">   </t>
    </r>
    <r>
      <rPr>
        <sz val="16"/>
        <color rgb="FF7030A0"/>
        <rFont val="Arial"/>
        <family val="2"/>
      </rPr>
      <t xml:space="preserve">.Valoare investiție 14.450 mii lei cu TVA . Contracte in derulare la 31.12.2022: asistenta tehnica, contract de executie lucrari, contract  dirigentie de santier. Necesar 2023 plata serviciilor si lucrarilor contractate. </t>
    </r>
    <r>
      <rPr>
        <b/>
        <u/>
        <sz val="16"/>
        <color rgb="FF7030A0"/>
        <rFont val="Arial"/>
        <family val="2"/>
      </rPr>
      <t>Propus 2023:  4.417,00  mii lei</t>
    </r>
  </si>
  <si>
    <t>Consolidarea și modernizarea Corpului A (corp liceu) Colegiul  Național ”Liviu Rebreanu</t>
  </si>
  <si>
    <r>
      <t xml:space="preserve">Obiectiv finanțat prin  CNI SA București . HCL 88/2019  Valoarea totala a  investiției=54.355,38 mii lei cuTVA din care valoare finanțată CNI 49.064,80 mii lei și valoare finanțată UAT Bistrita  5.291,00 mii lei .Contracte in derulare la 31.12.2022: asistenta tehnica, contract de executie lucrari, contract  dirigentie de santier. Necesar 2023 plata serviciilor si lucrarilor contractate. </t>
    </r>
    <r>
      <rPr>
        <b/>
        <u/>
        <sz val="16"/>
        <color rgb="FF7030A0"/>
        <rFont val="Arial"/>
        <family val="2"/>
      </rPr>
      <t>Propus 2023:  2.106,00  mii lei</t>
    </r>
  </si>
  <si>
    <t>Modernizare cladire Scoala primara  Colegiul  Național ”Liviu Rebreanu</t>
  </si>
  <si>
    <r>
      <t xml:space="preserve">Odata cu implementarea noului curiculum de la invatamantul primar sunt necesare spatii suplimentare pentru activitatile de dezvoltatre personala. ( jocuri de rol , jocuri si activitati  de ehipa pe teme de intercunoastere, s.a)  Valoarea estimta  a  investiției=2.000,00 mii lei .Contracte in derulare la 31.12.2022: -nu. Necesar 2023 contractarea primelor faze de proiectare . </t>
    </r>
    <r>
      <rPr>
        <b/>
        <u/>
        <sz val="16"/>
        <color rgb="FF7030A0"/>
        <rFont val="Arial"/>
        <family val="2"/>
      </rPr>
      <t>Propus 2023:  50,00  mii lei</t>
    </r>
  </si>
  <si>
    <t xml:space="preserve"> Reabilitare și modernizare Școala gimnazială clasele V-VIII, Bulevardul Republicii, nr. 10 –Colegiul Național Andrei Mureșanu Bistrita</t>
  </si>
  <si>
    <r>
      <t>Este necesara pregatirea portofoliului de proiecte pentru depunerea  cererilor  de finantare din alte surse decat BL ( PNRR, POR, CNI, PNDL,  s.a).  Valoarea estimata a  investitiei  32.650,00  mii lei    Contracte in derulare la 31.12.2022: , contract revizuire SF . Necesar 2023 plata serviciilor  contractate .</t>
    </r>
    <r>
      <rPr>
        <b/>
        <u/>
        <sz val="16"/>
        <color rgb="FF7030A0"/>
        <rFont val="Arial"/>
        <family val="2"/>
      </rPr>
      <t xml:space="preserve"> Propus 2023:  132,00  mii lei</t>
    </r>
  </si>
  <si>
    <t>Reabilitare și  modernizare Liceu cu program sportiv Bistrita- corp B</t>
  </si>
  <si>
    <r>
      <t>Avand in vedere starea cladirii si necesitatea reabilitarii ei,precum si  posibilitatea accesarii unor fonduri nerambursabile ,este necesara pregatirea portofoliului de proiecte pentru depunerea  cererilor  de finantare din alte surse decat BL ( PNRR, POR, CNI, PNDL,  s.a). Aprobata prin   HCL nr.250/2022 . Valoarea investitiei 8.743,00  mii lei    Contracte in derulare la 31.12.2022: -nu. Necesar 2023  contractarea urmatoarelor faze de proiectare  .</t>
    </r>
    <r>
      <rPr>
        <b/>
        <u/>
        <sz val="16"/>
        <color rgb="FF7030A0"/>
        <rFont val="Arial"/>
        <family val="2"/>
      </rPr>
      <t xml:space="preserve"> Propus 2023:  1,00  mii lei</t>
    </r>
  </si>
  <si>
    <t>Reabilitare și  modernizare liceu tehnologic Agricol Bistrita</t>
  </si>
  <si>
    <r>
      <t>Investitia este finantata in cadrul PNRR , fiind semnat contractul de finantare nr 135315/2022   Valoarea estimata a  investitiei  44.387,00  mii lei    Contracte in derulare la 31.12.2022:  contract elaborare ET+AE+DALI. Necesar 2023 plata serviciilor  contractate respectiv  contractarea PT cu   executie lucrari si plat aserviciilor si  lucrarilor preconizate in 2023 .</t>
    </r>
    <r>
      <rPr>
        <b/>
        <u/>
        <sz val="16"/>
        <color rgb="FF7030A0"/>
        <rFont val="Arial"/>
        <family val="2"/>
      </rPr>
      <t xml:space="preserve"> Propus 2023:  14.463,00  mii lei</t>
    </r>
  </si>
  <si>
    <t xml:space="preserve">Creșterea  eficienței  energetice a clădirilor- Colegiului tehnic    Infoel- corp C,D </t>
  </si>
  <si>
    <r>
      <t xml:space="preserve">Avand in vedere starea cladirilor si necesitatea reabilitarii acestora, precum si  posibilitatea accesarii unor fonduri nerambursabile ,este necesara pregatirea portofoliului de proiecte pentru depunerea  cererilor  de finantare din alte surse decat BL ( PNRR, POR, CNI, PNDL,  s.a).  Valoarea estimata a  investitiei  20.960,00  mii lei    Contracte in derulare la 31.12.2022: -nu. Necesar 2023 contractarea urmatoarelor faze de proiectare si plata serviciilor preconizate in 2023 . </t>
    </r>
    <r>
      <rPr>
        <b/>
        <u/>
        <sz val="16"/>
        <color rgb="FF7030A0"/>
        <rFont val="Arial"/>
        <family val="2"/>
      </rPr>
      <t>Propus 2023:  10,00  mii lei</t>
    </r>
  </si>
  <si>
    <t>11</t>
  </si>
  <si>
    <t xml:space="preserve">Reabilitare și modernizare Colegiu Tehnic ”Grigore Moisil” -corp  principal, cantina, sala de sport si atelier  </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</si>
  <si>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35.500,00  mii lei   Contracte in derulare la 31.12.2022-nu. Necesar 2023  contractarea ET+AE+DALI . </t>
    </r>
    <r>
      <rPr>
        <b/>
        <u/>
        <sz val="16"/>
        <color rgb="FF7030A0"/>
        <rFont val="Arial"/>
        <family val="2"/>
      </rPr>
      <t>Propus 2023:  176,00  mii lei</t>
    </r>
  </si>
  <si>
    <t>12</t>
  </si>
  <si>
    <t>Reabilitare și extindere sală mare sport - Colegiul Național Andrei Mureşanu</t>
  </si>
  <si>
    <r>
      <t>Avand in vedere starea cladirii si necesitatea reabilitarii ei,precum si  posibilitatea accesarii unor fonduri nerambursabile ,este necesara pregatirea portofoliului de proiecte pentru depunerea  cererilor  de finantare din alte surse decat BL ( PNRR, POR, CNI, PNDL,  s.a).  Valoarea estimata a investitiei  6.500,00  mii lei    Contracte in derulare la 31.12.2022:  contract elaborare SF. Necesar 2023 plata serviciilor si lucrarilor contractate preconizate in 2023 .</t>
    </r>
    <r>
      <rPr>
        <b/>
        <u/>
        <sz val="16"/>
        <color rgb="FF7030A0"/>
        <rFont val="Arial"/>
        <family val="2"/>
      </rPr>
      <t xml:space="preserve"> Propus 2023:  55,00  mii lei</t>
    </r>
  </si>
  <si>
    <t>13</t>
  </si>
  <si>
    <t xml:space="preserve">Reabilitare și  modernizare Scoala gimnaziala Avram Iancu </t>
  </si>
  <si>
    <r>
      <t xml:space="preserve">Investitia este finantata in cadrul PNRR , fiind semnat contractul de finantare nr 73520/2022   Valoarea estimata a  investitiei  5.611,00  mii lei    Contracte in derulare la 31.12.2022:  contract  elaborare DALI , contract verificare DALI . Necesar 2023 plata serviciilor  contractate preconizate in 2023 . </t>
    </r>
    <r>
      <rPr>
        <b/>
        <u/>
        <sz val="16"/>
        <color rgb="FF7030A0"/>
        <rFont val="Arial"/>
        <family val="2"/>
      </rPr>
      <t>Propus 2023:  106,00  mii lei</t>
    </r>
  </si>
  <si>
    <t>14</t>
  </si>
  <si>
    <t xml:space="preserve">Reabilitare și  modernizare Scoala gimnaziala Stefan cel Mare </t>
  </si>
  <si>
    <r>
      <t>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2.960,00  mii lei    Contracte in derulare la 31.12.2022:  contract de elaborare DALI . Necesar 2023 plata serviciilor  contractate. P</t>
    </r>
    <r>
      <rPr>
        <b/>
        <u/>
        <sz val="16"/>
        <color rgb="FF7030A0"/>
        <rFont val="Arial"/>
        <family val="2"/>
      </rPr>
      <t>ropus 2023:  242,00  mii lei</t>
    </r>
  </si>
  <si>
    <t>15</t>
  </si>
  <si>
    <t>Reabilitare și  modernizare cladirea fostului punct termic nr 28  Colegiul Național Andrei Mureșanu Bistrita</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</si>
  <si>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Contracte in derulare la 31.12.2022: -nu. Necesar 2023  contractarea serviciilor de elaborare DALI . </t>
    </r>
    <r>
      <rPr>
        <b/>
        <u/>
        <sz val="16"/>
        <color rgb="FF7030A0"/>
        <rFont val="Arial"/>
        <family val="2"/>
      </rPr>
      <t>Propus 2023:  30,00  mii lei</t>
    </r>
  </si>
  <si>
    <t>16</t>
  </si>
  <si>
    <t>Creșterea  eficienței  energetice a clădirilor-Scoala si internat  Liceul Sanitar</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</si>
  <si>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5.400,00  mii lei  Contracte in derulare la 31.12.2022: nu. Necesar 2023  contractarea fazei DALI  . </t>
    </r>
    <r>
      <rPr>
        <b/>
        <u/>
        <sz val="16"/>
        <color rgb="FF7030A0"/>
        <rFont val="Arial"/>
        <family val="2"/>
      </rPr>
      <t>Propus 2023:  118,00  mii lei</t>
    </r>
  </si>
  <si>
    <t>17</t>
  </si>
  <si>
    <t xml:space="preserve">Creșterea  eficienței  energetice a clădirilor-Scoala Generala Sigmir </t>
  </si>
  <si>
    <t>DT/DIE-Morari</t>
  </si>
  <si>
    <r>
      <t>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1.200,00  mii lei    Contracte in derulare la 31.12.2022: -nu. Necesar 2023  contractarea DALI .</t>
    </r>
    <r>
      <rPr>
        <b/>
        <sz val="16"/>
        <color rgb="FF7030A0"/>
        <rFont val="Arial"/>
        <family val="2"/>
      </rPr>
      <t xml:space="preserve"> </t>
    </r>
    <r>
      <rPr>
        <b/>
        <u/>
        <sz val="16"/>
        <color rgb="FF7030A0"/>
        <rFont val="Arial"/>
        <family val="2"/>
      </rPr>
      <t>Propus 2023:  23,00  mii lei</t>
    </r>
  </si>
  <si>
    <t xml:space="preserve">Dotari și programe informatice  Nuclee financiare Școli </t>
  </si>
  <si>
    <t>Colegiul Național .A Muresanu</t>
  </si>
  <si>
    <t>Nucleu financiar/DT-Baltoiu</t>
  </si>
  <si>
    <r>
      <t xml:space="preserve">Solicitate de nucleele  financiare, necesare pentru desfasurarea activitatii si functionarea  unitatilor arondate </t>
    </r>
    <r>
      <rPr>
        <b/>
        <u/>
        <sz val="16"/>
        <color rgb="FF7030A0"/>
        <rFont val="Arial"/>
        <family val="2"/>
      </rPr>
      <t>Propus 2023: 122,00 mii lei</t>
    </r>
  </si>
  <si>
    <t>18.1.1</t>
  </si>
  <si>
    <t>DVR-1 buc</t>
  </si>
  <si>
    <t>Școala gimnazială Avram Iancu</t>
  </si>
  <si>
    <t>18.2.1</t>
  </si>
  <si>
    <t>Aparat de aer conditionat -1 buc</t>
  </si>
  <si>
    <t>Liceul Tehnologic Agricol</t>
  </si>
  <si>
    <t>18.3.1</t>
  </si>
  <si>
    <t>plug reversibil tractor-1 buc</t>
  </si>
  <si>
    <t>18.3.2</t>
  </si>
  <si>
    <t>Culegatoare de porumb</t>
  </si>
  <si>
    <t>Liceul  de Muzica T Jarda</t>
  </si>
  <si>
    <t>18.4.1</t>
  </si>
  <si>
    <t>Clarinet -3 buc</t>
  </si>
  <si>
    <t>18.4.2</t>
  </si>
  <si>
    <t>Flaut-3 buc</t>
  </si>
  <si>
    <t>Colegiu National L Rebreanu</t>
  </si>
  <si>
    <t>18.6.1</t>
  </si>
  <si>
    <t>Imprimanta multifunctionala laser A4 alb negru -1 buc</t>
  </si>
  <si>
    <t>Cap.65.02.13.Invatamant  anteprescolar</t>
  </si>
  <si>
    <t>Construire si dotare cresa in localitatea Bistrita  , cartier  Subcetate jud Bistrita Nasaud</t>
  </si>
  <si>
    <t>DT _Ciocanea</t>
  </si>
  <si>
    <r>
      <t xml:space="preserve">MunicipiuL Bistrita a obtinut prin CNI  realizare a  unei noi unitati de invatamant pentru educatie timpurie, in Subcetate , avand la baza Proiectul tip - „Construire cresa mica ”  Pentru rearealizarea investitiei mun Biestrita si-a asumar  eliberarea amplasamentului.Contracte in derulare la 31.12.2022:  contract studiu de coexistenta . Necesar 2023 plata serviciilor  contractatesi  contractarea   lucrarilor de eliberare a amplasamentului  . </t>
    </r>
    <r>
      <rPr>
        <b/>
        <u/>
        <sz val="16"/>
        <color rgb="FF7030A0"/>
        <rFont val="Arial"/>
        <family val="2"/>
      </rPr>
      <t xml:space="preserve">Propus 2023:  731,00  mii lei </t>
    </r>
  </si>
  <si>
    <t>Construire si dotare cresa nr 4  in localitatea Bistrita  , str Andrei  Muresanu nr 44A</t>
  </si>
  <si>
    <r>
      <t xml:space="preserve">Avand in vedere numarul mare de solicitari  pentru  locuri in grese precum si posibilitatea de a  obtine fonduri  nerambursabile este necesara pregatirea portofoliului de proiecte pentru depunerea  cererilor  de finantare din alte surse decat BL ( PNRR, POR, CNI, PNDL,  s.a).  Valoarea estimata  investitiei  6.138,00  mii lei    Contracte in derulare la 31.12.2022: -elaborare SF. Necesar 2023  obtinere avize conform CU . </t>
    </r>
    <r>
      <rPr>
        <b/>
        <u/>
        <sz val="16"/>
        <color rgb="FF7030A0"/>
        <rFont val="Arial"/>
        <family val="2"/>
      </rPr>
      <t>Propus 2023:  1,00  mii lei</t>
    </r>
  </si>
  <si>
    <t>Construire  cresa mica  in localitatea componenta Viisoara , str Principala nr 176A,municipiul Bistrita,  jud  Bistrita Nasaud</t>
  </si>
  <si>
    <r>
      <t xml:space="preserve">Avand in vedere numarul mare de solicitari  pentru  locuri in grese precum si posibilitatea de a  obtine fonduri  nerambursabile este necesara pregatirea portofoliului de proiecte pentru depunerea  cererilor  de finantare din alte surse decat BL ( PNRR, POR, CNI, PNDL,  s.a).  Valoarea investitiei  11.887,00  mii lei    Contracte in derulare la 31.12.2022: -nu. Necesar 2023  obtinere avize conform CU si predare catre CNI  ( inv se afla pe lista de sinteza ) . </t>
    </r>
    <r>
      <rPr>
        <b/>
        <u/>
        <sz val="16"/>
        <color rgb="FF7030A0"/>
        <rFont val="Arial"/>
        <family val="2"/>
      </rPr>
      <t>Propus 2023:  4,00  mii lei</t>
    </r>
  </si>
  <si>
    <t>CAP.66.02.08Servicii de sanatate publica din care:</t>
  </si>
  <si>
    <t xml:space="preserve">Dotari și programe informatice  </t>
  </si>
  <si>
    <t>Sistem de supraveghere si alarmare -1 buc</t>
  </si>
  <si>
    <r>
      <t xml:space="preserve">Necesar pentru noul sediu al Directiei de  municipale de sanatate publica . </t>
    </r>
    <r>
      <rPr>
        <b/>
        <u/>
        <sz val="16"/>
        <color rgb="FF7030A0"/>
        <rFont val="Arial"/>
        <family val="2"/>
      </rPr>
      <t xml:space="preserve"> Propus 2023: 12,00 mii lei </t>
    </r>
  </si>
  <si>
    <t>CAP.67.02. Cultura, recreere și religie din care:</t>
  </si>
  <si>
    <t>Cap.67.02.03.06 Case de cultura</t>
  </si>
  <si>
    <t>Reabilitare camin cultural Ghinda</t>
  </si>
  <si>
    <r>
      <t>Avand in vedere starea cladirii si necesitatea reabilitarii ei,precum si  posibilitatea accesarii unor fonduri nerambursabile ,este necesara pregatirea portofoliului de proiecte pentru depunerea  cererilor  de finantare din alte surse decat BL ( PNRR, POR, CNI, PNDL,  s.a).  Valoarea estimata  investitiei 900,00  mii lei    Contracte in derulare la 31.12.2022: -nu. Necesar 2023  contractarea DALI .</t>
    </r>
    <r>
      <rPr>
        <b/>
        <u/>
        <sz val="16"/>
        <color rgb="FF7030A0"/>
        <rFont val="Arial"/>
        <family val="2"/>
      </rPr>
      <t xml:space="preserve"> Propus 2023:  21,00  mii lei</t>
    </r>
  </si>
  <si>
    <t>Cap.67.02.03.12 Consolidarea  și restaurarea monumentelor istorice</t>
  </si>
  <si>
    <t xml:space="preserve">Restaurarea Bisericii Evanghelice C.A. Bistrita în vederea introducerii sale în circuitul turistic internațional </t>
  </si>
  <si>
    <r>
      <t xml:space="preserve">Proiectul este  finantat din POR 2014-2020 cu termen de finalizare 2023. Aprobat prin   HCL nr.70/2016 cu modificarile ulterioare. Valoarea investitiei  21.179,00  mii lei    Contracte in derulare la 31.12.2022: asistenta tehnica, contracte de executie lucrari, contract  dirigentie de santier. Necesar 2023 plata serviciilor si lucrarilor contractate. </t>
    </r>
    <r>
      <rPr>
        <b/>
        <u/>
        <sz val="16"/>
        <color rgb="FF7030A0"/>
        <rFont val="Arial"/>
        <family val="2"/>
      </rPr>
      <t>Propus 2023:  1.518,00  mii lei</t>
    </r>
  </si>
  <si>
    <r>
      <t xml:space="preserve">Investiția este finanțată prin  POR 2014-2020 .Acest obiectiv este  in executie  si sunt necesare fonduri pentru  finalizarea  lucrarilor . Aprobat valoarea investitiei 12.569,31 mii lei prin HCL nr.70/12 mai 2016. Valoarea actualizata 19.553,39 mii lei prin HCL nr.185/25 noiembrie 2021. Valoare decontata la 31 dec 2021: 10.356,88 mii lei. Termen finalizare 19.12.2022. Contracte in derulare la 31.12.2021: Executie -valoare contract 15.101,60 mii lei; dirigentie 178,26 mii lei; asistenta tehnica 171,36 mii lei. Necesar  2022 : executie 6.234,00 mii lei; dirigentie 76,6 mii lei; asistenta tehnica 47,60 mii lei;  avize, autorizatii ,cote 100,5 mii lei, diverse si neprevazute 1.304,30 lei. Aprobat 2022: 7.763,00 mii lei. Este necesara suplimentarea  sumei la nivelul contractelor de  executie  cu termen de finalizare 2022. </t>
    </r>
    <r>
      <rPr>
        <b/>
        <u/>
        <sz val="16"/>
        <color theme="1"/>
        <rFont val="Arial"/>
        <family val="2"/>
      </rPr>
      <t>Propus rectificare septembrie 10606,00 mii lei</t>
    </r>
  </si>
  <si>
    <t>Consolidare  și restaurare Primăria veche   Piața Centrala nr 2</t>
  </si>
  <si>
    <t>DT/DIE Salagean</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</si>
  <si>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investitiei  4.406,00  mii lei    Contracte in derulare la 31.12.2022: Contract elaborare expertize , studii si  DALI   . Necesar 2023 plata serviciilor  contractate . </t>
    </r>
    <r>
      <rPr>
        <b/>
        <u/>
        <sz val="16"/>
        <color rgb="FF7030A0"/>
        <rFont val="Arial"/>
        <family val="2"/>
      </rPr>
      <t>Propus 2023: 190,00  mii lei</t>
    </r>
  </si>
  <si>
    <t xml:space="preserve">  Restaurarea Fragmentelor  zidului de incintă a cetății medievale Bistrița </t>
  </si>
  <si>
    <t>DT/DIE Griga</t>
  </si>
  <si>
    <r>
      <t xml:space="preserve">Avand in vedere starea monumentului si necesitatea reabilitarii lui, precum si  posibilitatea accesarii unor fonduri nerambursabile ,este necesara pregatirea portofoliului de proiecte pentru depunerea  cererilor  de finantare din alte surse decat BL ( PNRR, POR, CNI, PNDL,  s.a).  Valoarea estimata a  investitiilor  10.250,00  mii lei   Contracte in derulare la 31.12.2022: nu. Necesar 2023  contractarea primelor faze de proiectare . </t>
    </r>
    <r>
      <rPr>
        <b/>
        <u/>
        <sz val="16"/>
        <color rgb="FF7030A0"/>
        <rFont val="Arial"/>
        <family val="2"/>
      </rPr>
      <t>Propus 2023: 244,00  mii lei</t>
    </r>
  </si>
  <si>
    <t>Restaurare Turnul Dogarilor</t>
  </si>
  <si>
    <t>Consolidare imobil str M Kogalniceanu nr 23</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</si>
  <si>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a  investitiei  2.770,00  mii lei   Contracte in derulare la 31.12.2022: -nu. Necesar 2023  contractarea DALI . </t>
    </r>
    <r>
      <rPr>
        <b/>
        <u/>
        <sz val="16"/>
        <color rgb="FF7030A0"/>
        <rFont val="Arial"/>
        <family val="2"/>
      </rPr>
      <t>Propus 2023:  93,00  mii lei</t>
    </r>
  </si>
  <si>
    <t>Centru cultural multifunctional Omnia</t>
  </si>
  <si>
    <r>
      <t xml:space="preserve">Avand in vedere starea cladirii si necesitatea reabilitarii ei,precum si  posibilitatea accesarii unor fonduri nerambursabile ,este necesara pregatirea portofoliului de proiecte pentru depunerea  cererilor  de finantare din alte surse decat BL ( PNRR, POR, CNI, PNDL,  s.a).   Valoarea estimata a  investitiei  2.502,00  mii lei   Contracte in derulare la 31.12.2022: -nu. Necesar 2023  contractarea DALI . </t>
    </r>
    <r>
      <rPr>
        <b/>
        <u/>
        <sz val="16"/>
        <color rgb="FF7030A0"/>
        <rFont val="Arial"/>
        <family val="2"/>
      </rPr>
      <t>Propus 2023: 89,00  mii lei</t>
    </r>
  </si>
  <si>
    <t>Cap.67.02.05.03.Întreținere grădini publice, parcuri, zone verzi, baze sportive și de agrement</t>
  </si>
  <si>
    <t>Amenajare parc în cadrul Complexului sportiv şi de agrement Unirea -Wonderland</t>
  </si>
  <si>
    <t>DT/DIE-Ciherean</t>
  </si>
  <si>
    <r>
      <t xml:space="preserve">Proiectul este  finantat din POR 2014-2020 cu termen de finalizare 2023. Aprobat prin   HCL nr.156/2019 cu modificarile ulterioare. Valoarea investitiei 5.895,00  mii lei    Contracte in derulare la 31.12.2022: asistenta tehnica, contract de executie lucrari, contract  dirigentie de santier. Necesar 2023 plata serviciilor si lucrarilor contractate. </t>
    </r>
    <r>
      <rPr>
        <b/>
        <u/>
        <sz val="16"/>
        <color rgb="FF7030A0"/>
        <rFont val="Arial"/>
        <family val="2"/>
      </rPr>
      <t>Propus 2023:  2.533,00  mii lei</t>
    </r>
  </si>
  <si>
    <t>Bazin olimpic</t>
  </si>
  <si>
    <r>
      <t xml:space="preserve">CNI si a exprimat intentia de a realiza un Bazin olimpic in mun Bistrita  si a fost identificat acest amplasament, urmand sa fie valorificate in cadrul acestei investitii a cheltuielilor facute pana in prezent  . </t>
    </r>
    <r>
      <rPr>
        <b/>
        <sz val="16"/>
        <color rgb="FF7030A0"/>
        <rFont val="Arial"/>
        <family val="2"/>
      </rPr>
      <t xml:space="preserve"> </t>
    </r>
    <r>
      <rPr>
        <sz val="16"/>
        <color rgb="FF7030A0"/>
        <rFont val="Arial"/>
        <family val="2"/>
      </rPr>
      <t xml:space="preserve">Este necesara prevederea   sumei pentru plata eventualelor cheltuieli neeligibile solicitate de CNI ( studiu geotehnic). </t>
    </r>
    <r>
      <rPr>
        <b/>
        <u/>
        <sz val="16"/>
        <color rgb="FF7030A0"/>
        <rFont val="Arial"/>
        <family val="2"/>
      </rPr>
      <t>Propus 2023: 5,00 mii lei</t>
    </r>
  </si>
  <si>
    <t>Complex de agrement</t>
  </si>
  <si>
    <r>
      <t xml:space="preserve">Municipalitatea  propune realizarea acestei investitii pe vechiul amplasament  al strandului Mecanica , Proiectul va fi pregatit pentru  a se solicita  finantare prin POR  . Necesar 2023 contractarea primelor faze de proiectare  . </t>
    </r>
    <r>
      <rPr>
        <b/>
        <u/>
        <sz val="16"/>
        <color rgb="FF7030A0"/>
        <rFont val="Arial"/>
        <family val="2"/>
      </rPr>
      <t>Propus 2023: 65,00  mii lei</t>
    </r>
  </si>
  <si>
    <t>Regenerare urbana în zona  Lac MHC</t>
  </si>
  <si>
    <r>
      <t xml:space="preserve">Municipiul Bistrita a depus în 02.12.2020, în calitate de partener al Agenției de Dezvoltare Regională Nord-Vest (ADR NV), proiectul Sprijin la nivelul regiunii de dezvoltare Nord - Vest pentru pregătirea de proiecte finanțate din perioada de programare 2021-2027 pe domeniile mobilitate urbană (reședințe de județ), regenerare urbană (reședințe de județ) și infrastructură rutieră de interes județean, inclusiv variante ocolitoare și/sau drumuri de legătură (3D), în vederea finanțării acestuia prin Programul Operațional asistență tehnică (POAT) în exercițiul financiar 2014-2020. Scopul proiectului este de a asigura finanțarea studiilor specifice și a documentatiilor tehnico-economice necesare din resursele financiare ale perioadei 2014 - 2020, pentru pregatirea unor proiecte de infrastructură mature pentru exercițiul financiar 2021-2027 pe domeniile mobilitate urbana durabila și regenerare urbana. Valoare estimata obiectiv :  15.774,00 mii lei.  Contracte in derulare la 31.12.2022: elaborare PT . Necesar 2023 plata serviciilor contractate. </t>
    </r>
    <r>
      <rPr>
        <b/>
        <u/>
        <sz val="16"/>
        <color rgb="FF7030A0"/>
        <rFont val="Arial"/>
        <family val="2"/>
      </rPr>
      <t>Propus 2023:  266,00  mii lei</t>
    </r>
  </si>
  <si>
    <t>Amenajare perdele verzi  limitrofe DN 17 în  Unirea și Viișoara</t>
  </si>
  <si>
    <r>
      <t xml:space="preserve">Este necesara pregatirea portofoliului de proiecte pentru depunerea  cererilor  de finantare din alte surse decat BL ( PNRR, POR, CNI, PNDL,  s.a). Aprobata prin   HCL nr.288/2022 . Valoarea investitiei  12.270,00  mii lei    Contracte in derulare la 31.12.2022:nu. Necesar 2023 contractarea PT cu executie   . </t>
    </r>
    <r>
      <rPr>
        <b/>
        <u/>
        <sz val="16"/>
        <color rgb="FF7030A0"/>
        <rFont val="Arial"/>
        <family val="2"/>
      </rPr>
      <t>Propus 2023: 5,00  mii lei</t>
    </r>
  </si>
  <si>
    <t>Coridor ecologic Valea Castailor</t>
  </si>
  <si>
    <r>
      <t>Zona Vaii castailor are potentialul unei oaze verde urbana , motiv pentru care se propune amenajarea acestei vai. Este necesara pregatirea portofoliului de proiecte pentru depunerea  cererilor  de finantare din alte surse decat BL ( PNRR, POR, CNI, PNDL,  s.a). Valoarea  estimata a investitiei  16.900,00  mii lei.  Contracte in derulare la 31.12.2022: nu. Necesar 2023 contractarea primelor faze de proiectare  si plata serviciilor si avizelor preconizate in 2023 .</t>
    </r>
    <r>
      <rPr>
        <u/>
        <sz val="16"/>
        <color rgb="FF7030A0"/>
        <rFont val="Arial"/>
        <family val="2"/>
      </rPr>
      <t xml:space="preserve"> </t>
    </r>
    <r>
      <rPr>
        <b/>
        <u/>
        <sz val="16"/>
        <color rgb="FF7030A0"/>
        <rFont val="Arial"/>
        <family val="2"/>
      </rPr>
      <t>Propus 2023: 101,00  mii lei</t>
    </r>
  </si>
  <si>
    <t xml:space="preserve">Sanie de vara </t>
  </si>
  <si>
    <r>
      <t xml:space="preserve">Realizarea unei instalaţii de vară, tip sanie de vara, în cadrul Complexului Sportiv Polivalent Unirea, va completa infrastructura existentă, realizată în cadrul acestui complex şi va asigura utilizarea acestei infrastructuri şi de către persoanele care doresc  să desfăşoare  activităţi recreative şi de divertisment , altele decât practicarea sporturilor de iarnă şi va duce la o creştere a atractivităţii zonei în perioada de vară, pentru a carei finantare se va incerca obtinerea fondurilor nereambursabile. In vederea  pregatirii portofoliului de proiecte pentru depunerea  cererilor  de finantare din alte surse decat BL ( PNRR, POR, CNI, PNDL,  s.a) a fost necesara acualizarea SF .  Valoarea estimata a investitiei  29.190,00  mii lei    Contracte in derulare la 31.12.2022:  contract de actualizare SF . Necesar 2023 plata serviciilor contractate   . </t>
    </r>
    <r>
      <rPr>
        <b/>
        <u/>
        <sz val="16"/>
        <color rgb="FF7030A0"/>
        <rFont val="Arial"/>
        <family val="2"/>
      </rPr>
      <t>Propus 2023: 225,00  mii lei</t>
    </r>
  </si>
  <si>
    <t>8.1</t>
  </si>
  <si>
    <t>Element skate parc tip complex</t>
  </si>
  <si>
    <t>DET</t>
  </si>
  <si>
    <r>
      <t>Tinând cont de impactul pozitiv rezultat în urma punerii la dispoziția practicanților de gen a echipamentului modular tip Pumptrack, respectiv având în vedere sugestiile din partea acestora, propunem achiziționarea unor ansambluri  speciale pentru skateboard, role si biciclete, omologate in acord cu legislația ISCIR, cu suprafețe utile din fibră de sticlă/GRP, prevăzute cu strat de antifonare și cadru din oțel galvanizat  în anul 2022 s-a semnat contractul de achiziție publică de furnizare nr 81/L/06.05.2022, în valoare de 99.000 lei fără TVA, completat ulterior cu actul adițional nr.1/30.05.2022 prin care se stipula faptul că “durata prezentului contract este de maxim 60 zile calendaristice de la data predării către Furnizor a fundației executate împreună cu branșamentele electrice și prizele, precum și legarea la împământare”, predare care ar fi trebuit să revină Achizitorului – Municipiul Bistrița. Deoarece Achizitorul nu a reușit să predea amplasamentul în condițiile și la termenele  contractuale prevăzute, Furnizorul a solicitat, prin adresa înregistrată la Municipiul Bistrița cu nr. 118028/28.11.2022, încetarea contractului din cauza imposibilității menținerii prețului ofertat inițial și prevăzut în contractul amintit)</t>
    </r>
    <r>
      <rPr>
        <b/>
        <u/>
        <sz val="16"/>
        <color rgb="FF7030A0"/>
        <rFont val="Arial"/>
        <family val="2"/>
      </rPr>
      <t>Propus 2023: 371,00  mii lei</t>
    </r>
  </si>
  <si>
    <t>8.2</t>
  </si>
  <si>
    <t>Element skate parc tip acoperiș</t>
  </si>
  <si>
    <t>8.3</t>
  </si>
  <si>
    <t>Element skate parc tip banca cu masă</t>
  </si>
  <si>
    <t>8.4</t>
  </si>
  <si>
    <t>Element skate parc tip scară</t>
  </si>
  <si>
    <t>8.5</t>
  </si>
  <si>
    <t>Element skate parc tip bară</t>
  </si>
  <si>
    <t>8.6</t>
  </si>
  <si>
    <t xml:space="preserve">Element skate parc tip banca </t>
  </si>
  <si>
    <t>Cap.67.02.50 Alte servicii în domeniul culturii  recreerii și religiei,</t>
  </si>
  <si>
    <t>Capela mortuara loc. comp.Sigmir</t>
  </si>
  <si>
    <t>DT-Morari</t>
  </si>
  <si>
    <r>
      <t xml:space="preserve">Necesara in localitatea componenta  Sigmir, unde  nu exista capela mortuara.Valoare estimata obiectiv 782,00 mii lei .Contracte in derulare la 31.12.2022: -nu .Necesar 2023  contractarea primelor faze de proiectare </t>
    </r>
    <r>
      <rPr>
        <b/>
        <u/>
        <sz val="16"/>
        <color rgb="FF7030A0"/>
        <rFont val="Arial"/>
        <family val="2"/>
      </rPr>
      <t xml:space="preserve"> Propus 2023: 23,00  mii lei</t>
    </r>
  </si>
  <si>
    <t>Amenajarea zonei centrale inclusiv teren de sport  în localitatea componentă Slatinita</t>
  </si>
  <si>
    <t>DT/DIE-Retegan</t>
  </si>
  <si>
    <r>
      <t xml:space="preserve">Investitia a fost   finantata din POR 2014-2020 si a fost receptionata. Este necesara obtinerea autorizatiei de la Apele romane , conform avizului dat initial .Sumele prevazute sunt necesare pentru plata autorizatiei   Contracte in derulare la 31.12.2022: -nu.  </t>
    </r>
    <r>
      <rPr>
        <b/>
        <u/>
        <sz val="16"/>
        <color rgb="FF7030A0"/>
        <rFont val="Arial"/>
        <family val="2"/>
      </rPr>
      <t>Propus 2023:  28,00  mii lei</t>
    </r>
  </si>
  <si>
    <t>CAP.68.02.Asigurări şi asistenţă socială</t>
  </si>
  <si>
    <t>Cap. 68.02.50.50. Alte cheltuieli în domeniul asigurărilor şi asistenţei sociale ( Primarie)</t>
  </si>
  <si>
    <t>Locuințe protejate pentru persoane vârstnice Sigmir</t>
  </si>
  <si>
    <r>
      <t xml:space="preserve">Persoanele vârstnice reprezintă un pilon important al societății actuale si rămân liantul principal către rădăcinile și tradițiile noastre. Nevoile persoanele vârstnice pot fi multiple și pot să fie atât de natură materială cât mai ales de natură spirituală. Prin prezenta investiţie se urmăreşte oferirea persoanelor vârstnice din municipiul Bistrița, precum și a celor din întreaga regiune,  a unui loc în care să-și poată desfăşura în condiţii optime activităţile zilnice, precum și un loc în care să se simtă „acasă”,prin: petrecerea timpului într-un cadru propice proprilor nevoi,  efectuarea de activități sub supravegherea atentă a personalului medical specializat,  sprijinirea pentru o evoluție pe plan fizic, emoțional, intelectual și social, asigurarea  unor spații de relaxare, pentru consolidarea relațiilor inter-umane etc. A fost elaborat  SF. si aprobat   conf HCL Nr.206/2016  . Este necesara pregatirea portofoliului de proiecte pentru depunerea  cererilor  de finantare din alte surse decat BL ( PNRR , POR, CNI, PNDL,  s.a).   Propuse   fonduri pentru contractarea serviciilor de actualizare a documentatiei tehnico-economice.    </t>
    </r>
    <r>
      <rPr>
        <b/>
        <u/>
        <sz val="16"/>
        <color rgb="FF7030A0"/>
        <rFont val="Arial"/>
        <family val="2"/>
      </rPr>
      <t xml:space="preserve">Propus  2023  :1,00 mii lei </t>
    </r>
  </si>
  <si>
    <t xml:space="preserve">Centru de tip Respiro pentru persoanele cu dizabilitati </t>
  </si>
  <si>
    <t>DAS/DP/DIE/DT</t>
  </si>
  <si>
    <r>
      <t>Pentru a oferi un moment de ragaz/relaxare/repaus pentru apartinatori/asistenti maternali, necesar refacerii fizice si psihice pentru continuarea ingrijirii persoanei aflata in intretinere cu probleme speciale (handicap fizic sau psihic), se impune realizarea unui Centru de tip Respiro, un centru rezidențial cu cazare pe perioadă limitată de timp care asigură condiţii corespunzătoare pentru copii cu probleme speciale/dizabilitati. In vederea  pregatirii portofoliului de proiecte finantate prin PNRR au fost identificate  ca eligibile  unele obiective de investitii .</t>
    </r>
    <r>
      <rPr>
        <u/>
        <sz val="16"/>
        <color rgb="FF7030A0"/>
        <rFont val="Arial"/>
        <family val="2"/>
      </rPr>
      <t xml:space="preserve"> </t>
    </r>
    <r>
      <rPr>
        <sz val="16"/>
        <color rgb="FF7030A0"/>
        <rFont val="Arial"/>
        <family val="2"/>
      </rPr>
      <t xml:space="preserve">  </t>
    </r>
    <r>
      <rPr>
        <b/>
        <u/>
        <sz val="16"/>
        <color rgb="FF7030A0"/>
        <rFont val="Arial"/>
        <family val="2"/>
      </rPr>
      <t xml:space="preserve">Propus2023  1,00 mii lei </t>
    </r>
  </si>
  <si>
    <t>Centru comunitar integrat</t>
  </si>
  <si>
    <r>
      <t xml:space="preserve">Se doreste Înființarea acestor centre  cu scopul de a furniza servicii integrate de sprijin comunității defavorizate  prin creșterea accesului la serviciile sociale, educaționale, de ocupare și de sănătate publică.Este necesara pregatirea portofoliului de proiecte pentru depunerea  cererilor  de finantare din alte surse decat BL ( PNRR , POR, CNI, PNDL,  s.a).   Propuse pentru 2023 : identificarea locatiei si   fonduri pentru contractarea serviciilor de realizare  a documentatiei tehnico-economice.    </t>
    </r>
    <r>
      <rPr>
        <b/>
        <u/>
        <sz val="16"/>
        <color rgb="FF7030A0"/>
        <rFont val="Arial"/>
        <family val="2"/>
      </rPr>
      <t xml:space="preserve">Propus  2023  :1,00 mii lei </t>
    </r>
  </si>
  <si>
    <t>Locuințe protejate</t>
  </si>
  <si>
    <r>
      <t xml:space="preserve">Persoanele vârstnice reprezintă un pilon important al societății actuale si rămân liantul principal către rădăcinile și tradițiile noastre.  Nevoile persoanele vârstnice pot fi multiple și pot să fie atât de natură materială cât mai ales de natură spirituală. Prin prezenta investiţie se urmăreşte punerea la dispozitia persoanelor vârstnice din municipiul Bistrița, un serviciu social specializat, inclusiv infrastructura necesara, in care acestia sa isi desfasoare activitatea si interactiunea sociala in sistem rezidential.  Este necesara pregatirea portofoliului de proiecte pentru depunerea  cererilor  de finantare din alte surse decat BL ( PNRR , POR, CNI, PNDL,  s.a).   Necesar 2023 Identificare locatie si    fonduri pentru contractarea serviciilor de realizare a documentatiei tehnico-economice.    </t>
    </r>
    <r>
      <rPr>
        <b/>
        <u/>
        <sz val="16"/>
        <color rgb="FF7030A0"/>
        <rFont val="Arial"/>
        <family val="2"/>
      </rPr>
      <t xml:space="preserve">Propus  2023  :1,00 mii lei </t>
    </r>
  </si>
  <si>
    <t>Cap. 68.02.50.50 AS Alte cheltuieli în domeniul  asistenţei sociale (DAS)</t>
  </si>
  <si>
    <t>Imprimanta multifunctionala laser A3 alb negru -1 buc</t>
  </si>
  <si>
    <t>DAS</t>
  </si>
  <si>
    <r>
      <t xml:space="preserve">Este necesar in vederea inlocuirii celei existente care se defecteaza foarte des si  are randament redus.   </t>
    </r>
    <r>
      <rPr>
        <b/>
        <u/>
        <sz val="16"/>
        <color rgb="FF7030A0"/>
        <rFont val="Arial"/>
        <family val="2"/>
      </rPr>
      <t xml:space="preserve">Propus  2023  :28,00 mii lei </t>
    </r>
  </si>
  <si>
    <t>CAP.70.02.Locuințe,servicii și dezvoltare publica</t>
  </si>
  <si>
    <t>Cap.70.02.03.Locuințe</t>
  </si>
  <si>
    <t xml:space="preserve">Blocuri de Locuințe cu destinația de Locuințe sociale,  Viișoara et.II </t>
  </si>
  <si>
    <r>
      <t xml:space="preserve">Este in faza de executie unul dintre cele 5 blocuri .SF aprobat HCL nr.157/2013 modificata prin HCL nr.187/2019 .Obiectivul de investitii cuprinde 5 blocuri cu 160 apartamente ,P+3E+M ,amplasament cu suprafata totala de ~ 10 mii mp.Valoare investitie 83.403,00 mii lei cu tva .Investitia este finantata prin Programul National pentru locuinte sociale, in cadrul caruia se semnaeaza  anual contract de finantare . Contracte in derulare la 31.12.2022: -contract de executie pentru un bloc, contracr asistenta tehnica si contract dirigentie  .Necesar 2023 : contractarea executie si dirigentie pentru inca 4 blocuri si plata cheltuielilor neeligibile ( utilitati)  . </t>
    </r>
    <r>
      <rPr>
        <b/>
        <u/>
        <sz val="16"/>
        <color rgb="FF7030A0"/>
        <rFont val="Arial"/>
        <family val="2"/>
      </rPr>
      <t>Propus 2023:  2052,00  mii lei</t>
    </r>
  </si>
  <si>
    <t>Locuințe de necesitate</t>
  </si>
  <si>
    <r>
      <t xml:space="preserve">La aceasta data există mai multe sentințe rămase irevocabile prin care s-a dispus evacuarea chiriașilor din locuințele pe care le dețÎn.Avand în vedere ca majoritatea familiilor sunt compuse și din copii minori sunt necesare construirea acestor Locuințe de necesitate pentru asigurarea unui minim de confort. Obiectivul va cuprinde  amplasarea și racordarea la utilități a  containerelor achiziționate,   în loc.Viișoara zona blocurilor de loc. sociale Contracte in derulare la 31.12.2022: -nu .Necesar 2023 : contractarea executie si dirigentie  si pentru plata avizelor necesare autorizarii . </t>
    </r>
    <r>
      <rPr>
        <b/>
        <u/>
        <sz val="16"/>
        <color rgb="FF7030A0"/>
        <rFont val="Arial"/>
        <family val="2"/>
      </rPr>
      <t>Propus 2023:  45,00  mii lei</t>
    </r>
  </si>
  <si>
    <t xml:space="preserve">Blocuri de Locuințe construite prin ANL,str.Subcetate -etapa IV,municipiul Bistrita </t>
  </si>
  <si>
    <r>
      <t xml:space="preserve">In prima etapa, conform adresei ANL nr.5412/15.03.2021,  se propune realizarea unui numar de 50 unitati locative (20 pentru UAT si 30 pentru MApN), grupate in cladiri independente cu cate o scara. Aprobat SF  prin HCL nr141/2022  si transmis  la ANL  Valoare investitie  32.402,00 mii lei  Contracte in derulare la 31.12.2022: -nu .Necesar 2023 : contractarea executie si dirigentie  si pentru plata avizelor necesare autorizarii . </t>
    </r>
    <r>
      <rPr>
        <b/>
        <u/>
        <sz val="16"/>
        <color rgb="FF7030A0"/>
        <rFont val="Arial"/>
        <family val="2"/>
      </rPr>
      <t>Propus 2023:  45,00  mii lei</t>
    </r>
  </si>
  <si>
    <t>Locuinte colective -nZEB plus pentru tineri din categoriile defavorizate</t>
  </si>
  <si>
    <t>DIE/DT</t>
  </si>
  <si>
    <r>
      <t xml:space="preserve">Investitia este finantata in cadrul PNRR , fiind semnat contractul de finantare nr 137351/2022  Exista proiect tip, suma prevazuta este necesara  pentru  elaborarea studiului geotehnic. Valoarea estimata  investitiei  2.580,00  mii lei    Contracte in derulare la 31.12.2022: -nu . </t>
    </r>
    <r>
      <rPr>
        <b/>
        <u/>
        <sz val="16"/>
        <color rgb="FF7030A0"/>
        <rFont val="Arial"/>
        <family val="2"/>
      </rPr>
      <t>Propus 2023:  200,00  mii lei</t>
    </r>
  </si>
  <si>
    <t>Cap.70.02.06.Iluminat public și electrificari rurale</t>
  </si>
  <si>
    <t xml:space="preserve">Creșterea eficientei energetice  în infrastructură  de iluminat public în mun Bistrita </t>
  </si>
  <si>
    <t>DT/DIE-Astalis</t>
  </si>
  <si>
    <r>
      <t xml:space="preserve">Investitia va  finantata prin programul AFM  , Valoarea investitiei  6.002,00  mii lei    Contracte in derulare la 31.12.2022: -nu .Necesar 2023 : contractarea PT cu executie . </t>
    </r>
    <r>
      <rPr>
        <b/>
        <u/>
        <sz val="16"/>
        <color rgb="FF7030A0"/>
        <rFont val="Arial"/>
        <family val="2"/>
      </rPr>
      <t>Propus 2023:  11,00  mii lei</t>
    </r>
  </si>
  <si>
    <t>Creșterea eficientei energetice  în infrastructură  de iluminat public în mun Bistrita -etapa2.1</t>
  </si>
  <si>
    <r>
      <t xml:space="preserve">Investitia va  finantata prin programul AFM  ,Valoarea investitiei  4.650,00  mii lei    Contracte in derulare la 31.12.2022: -nu .Necesar 2023 : contractarea PT cu executie . </t>
    </r>
    <r>
      <rPr>
        <b/>
        <u/>
        <sz val="16"/>
        <color rgb="FF7030A0"/>
        <rFont val="Arial"/>
        <family val="2"/>
      </rPr>
      <t>Propus 2023:  6,00  mii lei</t>
    </r>
  </si>
  <si>
    <t>Creșterea eficientei energetice  în infrastructură  de iluminat public în mun Bistrita -etapa2.2</t>
  </si>
  <si>
    <r>
      <t xml:space="preserve">Investitia va  finantata prin programul AFM  ,Valoarea investitiei  4.650,00  mii lei . Contracte in derulare la 31.12.2022: -nu .Necesar 2023 : contractarea PT cu executie . </t>
    </r>
    <r>
      <rPr>
        <b/>
        <u/>
        <sz val="16"/>
        <color rgb="FF7030A0"/>
        <rFont val="Arial"/>
        <family val="2"/>
      </rPr>
      <t>Propus 2023:  2,00  mii lei</t>
    </r>
  </si>
  <si>
    <t>Modernizarea și extinderea sistemului de iluminat public în municipiul Bistrita și localitățile componente-etapa  II</t>
  </si>
  <si>
    <r>
      <t xml:space="preserve">Sistemul de iluminat public din municipiul Bistrita necesita atat modernizarea cat si extinderea  pe noile strazi pe care s-au dezvoltat  locuinte in ultimii ani. Se intentioneaza depunerea  cererii  de finantare  pentru  realizarea acestui obiectiv  din alte surse decat BL ( PNRR, POR, CNI, PNDL,  s.a).  Valoarea estimata a  investitiei 15.000,00  mii lei    Contracte in derulare la 31.12.2022: -nu .Necesar 2023 : contractarea contractarea  studiilor premergatoare fazelor de proiectare  si a studiului de fezabilitate.  </t>
    </r>
    <r>
      <rPr>
        <b/>
        <u/>
        <sz val="16"/>
        <color rgb="FF7030A0"/>
        <rFont val="Arial"/>
        <family val="2"/>
      </rPr>
      <t>Propus 2023:  2,00  mii lei</t>
    </r>
  </si>
  <si>
    <t>Extindere retele de iluminat public  Subcetate etapa II</t>
  </si>
  <si>
    <r>
      <t xml:space="preserve">Este necesara reaprobarea SF in vederea  realizarii iluminatului in zona avand in vedere ca urmeaza sa se finalizeze lucrarile de sistematizare a zonei  . </t>
    </r>
    <r>
      <rPr>
        <b/>
        <u/>
        <sz val="16"/>
        <color theme="1"/>
        <rFont val="Arial"/>
        <family val="2"/>
      </rPr>
      <t xml:space="preserve"> </t>
    </r>
    <r>
      <rPr>
        <sz val="16"/>
        <color rgb="FF7030A0"/>
        <rFont val="Arial"/>
        <family val="2"/>
      </rPr>
      <t xml:space="preserve">Valoarea estimata a  investitiei 778,00  mii lei    Contracte in derulare la 31.12.2022: -contract servicii pentru actualizarea SF .Necesar 2023 : plata serviciilor contractate .  </t>
    </r>
    <r>
      <rPr>
        <b/>
        <u/>
        <sz val="16"/>
        <color rgb="FF7030A0"/>
        <rFont val="Arial"/>
        <family val="2"/>
      </rPr>
      <t>Propus 2023:  23,00  mii lei</t>
    </r>
  </si>
  <si>
    <t>Cap.70.02.07.Alimentare cu gaze naturale în localitati</t>
  </si>
  <si>
    <t xml:space="preserve">Alimentare cu  gaze naturale loc. componentă  Sarata </t>
  </si>
  <si>
    <r>
      <t xml:space="preserve"> S-a  întocmit Studiul de fezabilitate, a fost depusa cerere de finantare prin programul A Saligny , urmand ca in functie de identificarea unei posibilitati de finantare sa se incheie contractul de proiectare cu executie Valoare estimata obiectiv 7.240,00 mii lei .  </t>
    </r>
    <r>
      <rPr>
        <b/>
        <u/>
        <sz val="16"/>
        <color rgb="FF7030A0"/>
        <rFont val="Arial"/>
        <family val="2"/>
      </rPr>
      <t>Propus 2022: 1,00 mii lei</t>
    </r>
  </si>
  <si>
    <t>Alimentare cu  gaze naturale loc. componentă  Slatinita</t>
  </si>
  <si>
    <r>
      <t xml:space="preserve">S-a  întocmit  Studiul de fezabilitate , a fost depusa cerere de finantare prin programul A Saligny, urmand ca in functie de identificarea unei posibilitati de finantare sa se incheie contractul de proiectare cu executie   .Valoare estimata obiectiv 4.534,00 mii lei . </t>
    </r>
    <r>
      <rPr>
        <b/>
        <u/>
        <sz val="16"/>
        <color rgb="FF7030A0"/>
        <rFont val="Arial"/>
        <family val="2"/>
      </rPr>
      <t>Propus 2022: 1,00 mii lei</t>
    </r>
  </si>
  <si>
    <t>Cap.70.02.50 Alte servicii în domeniul locuințelor, serviciilor și dezvoltării comunale  (A +B)</t>
  </si>
  <si>
    <t>A</t>
  </si>
  <si>
    <t>Cap.70.02.50 Alte servicii în domeniul locuințelor, serviciilor și dezvoltării comunale  ( Primărie)</t>
  </si>
  <si>
    <t>Drum de acces și utilități aferente  Complexului Sportiv Polivalent  municipiul Bistrita</t>
  </si>
  <si>
    <t>DT-Retegan</t>
  </si>
  <si>
    <r>
      <t xml:space="preserve">Lucrarile pentru acest obiectiv au fost receptionate.Necesar 2023 obtinerea autorizatiei SGA  . </t>
    </r>
    <r>
      <rPr>
        <b/>
        <u/>
        <sz val="16"/>
        <color rgb="FF7030A0"/>
        <rFont val="Arial"/>
        <family val="2"/>
      </rPr>
      <t>Propus 2023:  15,00  mii lei</t>
    </r>
  </si>
  <si>
    <t>Stații de încărcare a acumulatorilor pentru autovehiculele electrice</t>
  </si>
  <si>
    <t>Stații de încărcare a acumulatorilor pentru autovehiculele electrice și electrice hibrid plug-in mun. Bistrita</t>
  </si>
  <si>
    <r>
      <t xml:space="preserve">Investitia este   finantata prin programul AFM  ,   contractul de finantare nr 02/GIS/2022  Aprobata prin   HCL nr.37/2020 . Valoarea investitiei  916,00  mii lei    Contracte in derulare la 31.12.2022: -nu. Necesar 2023 contractarea montajului si furnizarii statiilor   . </t>
    </r>
    <r>
      <rPr>
        <b/>
        <u/>
        <sz val="16"/>
        <color rgb="FF7030A0"/>
        <rFont val="Arial"/>
        <family val="2"/>
      </rPr>
      <t>Propus 2023: 835,00  mii lei</t>
    </r>
  </si>
  <si>
    <r>
      <t xml:space="preserve">Ministerul Mediului a aprobat in bugetul  Administratiei Fondului pentru  Mediu, programe de finantare a infrastructurii pentru vehiculele de transport rutier nepoluant.Au fost depuse cereri pentru 19 statii de incarcare si in cazul semnarii contractului de finantare este necesara contractarea  fazei proiect tehnic cu executie .Se intentioneaza depunerea a inca unei cereri de finantare pentru care este  necesara  contractarea  studiilor premergatoare fazelor de proiectare  si a studiului de fezabilitate.  </t>
    </r>
    <r>
      <rPr>
        <b/>
        <u/>
        <sz val="18"/>
        <color rgb="FFFF0000"/>
        <rFont val="Arial"/>
        <family val="2"/>
      </rPr>
      <t>Aprobat 2022: 50,00 mii lei</t>
    </r>
    <r>
      <rPr>
        <b/>
        <sz val="18"/>
        <color rgb="FFFF0000"/>
        <rFont val="Arial"/>
        <family val="2"/>
      </rPr>
      <t xml:space="preserve">    </t>
    </r>
    <r>
      <rPr>
        <sz val="18"/>
        <color rgb="FFFF0000"/>
        <rFont val="Arial"/>
        <family val="2"/>
      </rPr>
      <t xml:space="preserve">       Pentru institutiile publice se vor realiza  statii in cadrul proiectelor de eficienta energetica depuse prin PNRR . </t>
    </r>
    <r>
      <rPr>
        <b/>
        <u/>
        <sz val="18"/>
        <color rgb="FFFF0000"/>
        <rFont val="Arial"/>
        <family val="2"/>
      </rPr>
      <t xml:space="preserve">Propus rectificare iulie  5,00 mii lei </t>
    </r>
  </si>
  <si>
    <t>Stații de încărcare a acumulatorilor pentru autovehiculele electrice și electrice hibrid plug- în mun. Bistrita- etapa 2</t>
  </si>
  <si>
    <r>
      <t>Investitia va  finantata prin programul AFM  ,    Valoarea investitiei  3.300,00  mii lei    Contracte in derulare la 31.12.2022: -nu .Necesar 2023 : contractarea PT cu executie .</t>
    </r>
    <r>
      <rPr>
        <b/>
        <sz val="16"/>
        <color rgb="FF7030A0"/>
        <rFont val="Arial"/>
        <family val="2"/>
      </rPr>
      <t xml:space="preserve"> Propus 2023:  16,00  mii lei</t>
    </r>
  </si>
  <si>
    <t>15 statii</t>
  </si>
  <si>
    <t>Stații de încărcare a acumulatorilor pentru autovehiculele electrice și electrice hibrid plug- în mun. Bistrita- etapa 3</t>
  </si>
  <si>
    <r>
      <t xml:space="preserve">Investitia este finantata in cadrul PNRR , fiind semnat contractul de finantare nr 131414/2022   Statiile vor fi puse la dispozitie de minister ,dar sunt necesare cheltuieli cu montajul si alimentarea cu energie electrica a acestora.    Contracte in derulare la 31.12.2022: nu.  </t>
    </r>
    <r>
      <rPr>
        <b/>
        <u/>
        <sz val="16"/>
        <color rgb="FF7030A0"/>
        <rFont val="Arial"/>
        <family val="2"/>
      </rPr>
      <t>Propus 2023:  200,00  mii lei</t>
    </r>
  </si>
  <si>
    <t>45 statii</t>
  </si>
  <si>
    <t>Eficienta energetica cladiri publice</t>
  </si>
  <si>
    <t>Îmbunătățirea eficientei energetice  a clădirilor publice-Piata centrala nr 6</t>
  </si>
  <si>
    <r>
      <t xml:space="preserve">Investitia este finantata in cadrul PNRR , fiind semnat contractul de finantare nr143682/2022  Valoarea estimata investitiei 3.312,00  mii lei    Contracte in derulare la 31.12.2022: contract elaborare expertize, studii si DALI . Necesar 2023 plata serviciilor contractate    preconizate a se finaliza  in 2023 . </t>
    </r>
    <r>
      <rPr>
        <b/>
        <u/>
        <sz val="16"/>
        <color rgb="FF7030A0"/>
        <rFont val="Arial"/>
        <family val="2"/>
      </rPr>
      <t>Propus 2023: 132,00  mii lei</t>
    </r>
  </si>
  <si>
    <t>Îmbunătățirea eficientei energetice  a clădirilor publice- str A Odobescu nr 17-"Palatul copiilor"</t>
  </si>
  <si>
    <t>DT/DIE</t>
  </si>
  <si>
    <r>
      <t>Investitia este finantata in cadrul PNRR , fiind semnat contractul de finantare nr 143649/2022  . Valoareaestimata investitiei  3.482,00  mii lei    Contracte in derulare la 31.12.2022: contract elaborare DALI . Necesar 2023 plata serviciilor contractate.</t>
    </r>
    <r>
      <rPr>
        <b/>
        <u/>
        <sz val="16"/>
        <color rgb="FF7030A0"/>
        <rFont val="Arial"/>
        <family val="2"/>
      </rPr>
      <t xml:space="preserve"> Propus 2023:  802,00  mii lei</t>
    </r>
  </si>
  <si>
    <t>3.4</t>
  </si>
  <si>
    <t xml:space="preserve">Cresterea eficientei energetice a sediului serviciului de impozite si taxe </t>
  </si>
  <si>
    <r>
      <t xml:space="preserve">Cladirea in care isi desfasoara activitatea Primaria Bistrita, precum si alte cladiri publice  au un consum energetic mare, acesta fiind motivul pentru care  sunt necesare masuri de crestere a eficientei energetice. Valoarea investitiei  2.480,00  mii lei .   Contracte in derulare la 31.12.2022:  contract de servicii elaborare DALI . Necesar 2023 plata serviciilor  contractate . </t>
    </r>
    <r>
      <rPr>
        <b/>
        <u/>
        <sz val="16"/>
        <color rgb="FF7030A0"/>
        <rFont val="Arial"/>
        <family val="2"/>
      </rPr>
      <t>Propus 2023: 53,00  mii lei</t>
    </r>
  </si>
  <si>
    <t>Piete agroalimentare</t>
  </si>
  <si>
    <t>Modernizare piață agroalimentară Decebal</t>
  </si>
  <si>
    <r>
      <t xml:space="preserve">Piata Decebal constituie principala  sursa de aprovizionare a locuitorilor municipiului cu produse agroalimentare, precum si  principala zona de desfacere a produselor pentru  producatorii locali. Este necesara  modernizarea  acestui spatiu prin crearea unor functiuni  adecvate, reconfigurarea spatiilor adiacente si  adaugarea unor noi facilitati.Valoarea estimata a investitiei  17.458,00  mii lei    Contracte in derulare la 31.12.2022:  contract de servicii elaborare DALI . Necesar 2023 plata serviciilor  contractate . </t>
    </r>
    <r>
      <rPr>
        <b/>
        <u/>
        <sz val="16"/>
        <color rgb="FF7030A0"/>
        <rFont val="Arial"/>
        <family val="2"/>
      </rPr>
      <t>Propus 2023: 87,00  mii</t>
    </r>
    <r>
      <rPr>
        <sz val="16"/>
        <color rgb="FF7030A0"/>
        <rFont val="Arial"/>
        <family val="2"/>
      </rPr>
      <t xml:space="preserve"> lei</t>
    </r>
  </si>
  <si>
    <t>Regenerari urbane</t>
  </si>
  <si>
    <t>5.1</t>
  </si>
  <si>
    <t xml:space="preserve"> Regenerarea urbana a spatiilor publice degradate-zona  Independenței Nord </t>
  </si>
  <si>
    <r>
      <t xml:space="preserve">Cartierele  de blocuri din municipiul Bistrita  au pastrat configuratia si amenajarile  din urma cu 30-50 ani, ceea ce face ca  amenajarile si functiunile existente sa nu mai corespunda necesitatilor actuale. Prin acest tip de investitie se  doreste  regenerarea urbana a cartierelor vechi din mun Bistrita. Se intentioneaza depunerea  cererii de finantare  pentru  realizarea acestor obiective  din alte surse decat BL ( PNRR, POR).Valoarea estimata a investitiei  30.390,00  mii lei    Contracte in derulare la 31.12.2022:  contract de servicii pentru elaborare studii si   DALI . Necesar 2023 plata serviciilor  contractate . </t>
    </r>
    <r>
      <rPr>
        <b/>
        <u/>
        <sz val="16"/>
        <color rgb="FF7030A0"/>
        <rFont val="Arial"/>
        <family val="2"/>
      </rPr>
      <t>Propus 2023: 237,00  mii lei</t>
    </r>
  </si>
  <si>
    <t>5.2</t>
  </si>
  <si>
    <t xml:space="preserve"> Regenerarea urbana a spatiilor publice degradate - zona  Andrei Muresanu</t>
  </si>
  <si>
    <t>DT/DIE-Pop A</t>
  </si>
  <si>
    <r>
      <t xml:space="preserve">Cartierele  de blocuri din municipiul Bistrita  au pastrat configuratia si amenajarile  din urma cu 30-50 ani, ceea ce face ca  amenajarile si functiunile existente sa nu mai corespunda necesitatilor actuale. Prin acest tip de investitie se  doreste  regenerarea urbana a cartierelor vechi din mun Bistrita. Se intentioneaza depunerea  cererii de finantare  pentru  realizarea acestor obiective  din alte surse decat BL ( PNRR, POR).Valoarea estimata a investitiei  25.539,00  mii lei    Contracte in derulare la 31.12.2022:  contract de servicii pentru elaborare studii si   DALI . Necesar 2023 plata serviciilor  contractate . </t>
    </r>
    <r>
      <rPr>
        <b/>
        <u/>
        <sz val="16"/>
        <color rgb="FF7030A0"/>
        <rFont val="Arial"/>
        <family val="2"/>
      </rPr>
      <t>Propus 2023: 373,00  mii lei</t>
    </r>
  </si>
  <si>
    <t>5.3</t>
  </si>
  <si>
    <t>Regenerare urbana a imobilelor din Centru istoric</t>
  </si>
  <si>
    <r>
      <t xml:space="preserve">Cladirile din centru istoric   au pastrat configuratia si finisajele   din urma cu 100 ani. Cu toate ca  acest lucru este benefic din punct de vedere  istori, faptul ca  in imobilele din centru  locuiesc in indiviziune si o categorie defavorizata de cetateni,  face ca aceste cladiri sa prezinte grave  deteriorari la nivelul  fatadelor si  acoperisurilor , prezentand, atat risc de accidentare a pietonilor , cat si  da un aspect  estetic  dezolant centrului  istoric, fiind necesara revitalizarea  acestuia. Prin acest tip de investitie se  doreste  regenerarea urbana a centrului istoric . Se intentioneaza depunerea  cererii de finantare  pentru  realizarea acestui  obiectiv  din alte surse decat BL ( PNRR, POR). Contracte in derulare la 31.12.2022:  contract de servicii pentru analiza preliminara a imobilelor si elaborarea temei de proiectare . Necesar 2023 plata serviciilor  contractate . </t>
    </r>
    <r>
      <rPr>
        <b/>
        <u/>
        <sz val="16"/>
        <color rgb="FF7030A0"/>
        <rFont val="Arial"/>
        <family val="2"/>
      </rPr>
      <t>Propus 2023:160,00  mii</t>
    </r>
  </si>
  <si>
    <t>Parcari</t>
  </si>
  <si>
    <t>6.1</t>
  </si>
  <si>
    <t xml:space="preserve">Parcare etajata P+1, str Nasaudului </t>
  </si>
  <si>
    <t>DT-Todoran</t>
  </si>
  <si>
    <r>
      <t xml:space="preserve">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Aprobata prin   HCL nr.297/2022 cu modificarile ulterioare. Valoarea investitiei  10.783,00  mii lei    Contracte in derulare la 31.12.2022: -nu. Necesar 2023 contractare PT cu executie si plata serviciilor estimate a se realiza in 2023  . </t>
    </r>
    <r>
      <rPr>
        <b/>
        <u/>
        <sz val="16"/>
        <color rgb="FF7030A0"/>
        <rFont val="Arial"/>
        <family val="2"/>
      </rPr>
      <t>Propus 2023: 274,00  mii lei</t>
    </r>
  </si>
  <si>
    <t>6.2</t>
  </si>
  <si>
    <t>Parcare etajata D+P in zona  strazii  Vasile Lupu</t>
  </si>
  <si>
    <t>DT-Marginean</t>
  </si>
  <si>
    <r>
      <t xml:space="preserve">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Aprobata prin   HCL nr.253/2022 . Valoarea investitiei  5.901,00  mii lei    Contracte in derulare la 31.12.2022: nu. Necesar 2023 contractare PT cu executie si plata PT  . </t>
    </r>
    <r>
      <rPr>
        <b/>
        <u/>
        <sz val="16"/>
        <color rgb="FF7030A0"/>
        <rFont val="Arial"/>
        <family val="2"/>
      </rPr>
      <t>Propus 2023: 172,00  mii lei</t>
    </r>
  </si>
  <si>
    <t>6.3</t>
  </si>
  <si>
    <t>Parcare etajata D+P, in zona strazii Ion Minulescu</t>
  </si>
  <si>
    <t>DT-Pop A</t>
  </si>
  <si>
    <r>
      <t>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Valoarea estimata  investitiei  5.740,00  mii lei    Contracte in derulare la 31.12.2022:  contract de servicii pentru elaborare SF. Necesar 2023 plata serviciilor  contractate  .</t>
    </r>
    <r>
      <rPr>
        <b/>
        <u/>
        <sz val="16"/>
        <color rgb="FF7030A0"/>
        <rFont val="Arial"/>
        <family val="2"/>
      </rPr>
      <t xml:space="preserve"> Propus 2023: 65,00  mii lei</t>
    </r>
  </si>
  <si>
    <t>6.4</t>
  </si>
  <si>
    <t>Parcare etajata str C.R.Vivu</t>
  </si>
  <si>
    <r>
      <t>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Valoarea estimata  investitiei  5.400,00  mii lei    Contracte in derulare la 31.12.2022:  contract de servicii pentru elaborare SF. Necesar 2023 plata serviciilor  contractate  .</t>
    </r>
    <r>
      <rPr>
        <b/>
        <u/>
        <sz val="16"/>
        <color rgb="FF7030A0"/>
        <rFont val="Arial"/>
        <family val="2"/>
      </rPr>
      <t xml:space="preserve"> Propus 2023: 106,00  mii lei</t>
    </r>
  </si>
  <si>
    <t>6.5</t>
  </si>
  <si>
    <t>Parcare str Lupeni</t>
  </si>
  <si>
    <r>
      <t xml:space="preserve">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Este in curs de perfectare contractul de parteneriat cu parohia romano-catolica pentru amenajarea unei parcari la sol pe str Lupeni.    Contracte in derulare la 31.12.2022: nu. Necesar 2023 cntractarea studiilor si Sf pentru realizarea parcarii   . </t>
    </r>
    <r>
      <rPr>
        <b/>
        <u/>
        <sz val="16"/>
        <color rgb="FF7030A0"/>
        <rFont val="Arial"/>
        <family val="2"/>
      </rPr>
      <t>Propus 2023: 76,00  mii lei</t>
    </r>
  </si>
  <si>
    <t>6.6</t>
  </si>
  <si>
    <t xml:space="preserve">Parcare etajata str Petre  Ispirescu </t>
  </si>
  <si>
    <r>
      <t>Odata cu  realizarea proiectelor de mobilitate urbana aflate in derulare, care ne obligă sa schimbam paradigma transportului urban in oras, dar si din cauza insuficientelor locuri de parcare rezidentiale  este necesara  edificarea unor parcari  rezidentiale care sa rezolve problema parcarilor in municipiu.   Valoarea estimata  investitiei  7.000,00  mii lei    Contracte in derulare la 31.12.2022: -nu. Necesar 2023 contractarea primelor faze de proiectare  .</t>
    </r>
    <r>
      <rPr>
        <b/>
        <u/>
        <sz val="16"/>
        <color rgb="FF7030A0"/>
        <rFont val="Arial"/>
        <family val="2"/>
      </rPr>
      <t xml:space="preserve"> Propus 2023: 65,00  mii lei</t>
    </r>
  </si>
  <si>
    <t>Digitizare</t>
  </si>
  <si>
    <t>7.1</t>
  </si>
  <si>
    <t>Bistrit@SmartCity – Bistrița oraș intelligent</t>
  </si>
  <si>
    <r>
      <t xml:space="preserve">În vederea transformării municipiului Bistrița într-un Smart City se impune realizarea unei infrastructuri care include (fără însă a se limita la acestea)  rețele de  fibra optică și rețele wireless, infrastructuri digitale avansate etc. Infrastructura va asigura interconectarea tuturor componentelor unui oraș inteligent – People, Living, Mobility, Governance, Economy, Environment – pe baza unor structuri Open Data, utilizând cele mai recente tehnologii digitale.In cadrul acestui obiectiv , municipalitatea isi propune realizarea urmatoarelor :Sistem integrat de monitorizare inteligenta a spatiilor publice în Municipiul Bistrița;Sistem integrat de gestionare și monitorizare a parcărilor publice și rezidențiale; </t>
    </r>
    <r>
      <rPr>
        <b/>
        <u/>
        <sz val="16"/>
        <color rgb="FF7030A0"/>
        <rFont val="Arial"/>
        <family val="2"/>
      </rPr>
      <t>Propus 2023:  1.00 mii lei</t>
    </r>
  </si>
  <si>
    <t>Reabilitari energetice blocuri de locuit</t>
  </si>
  <si>
    <t>10 Blocuri MDLPA</t>
  </si>
  <si>
    <t>8.1.1</t>
  </si>
  <si>
    <t>Reabilitare termica a blocului de Locuințe din municipiul Bistrita Str. Arțarilor, Nr.28, Bl.M3</t>
  </si>
  <si>
    <t>DT-Papoi</t>
  </si>
  <si>
    <r>
      <t xml:space="preserve">Investile sunt  finantate prin Ministerul dezvoltarii , fiind semnat contractul de finantare nr143682/2022.  Aprobata prin   HCL nr.14/2018 cu modificarile ulterioare. Valoarea investitiilor  25.361,00  mii lei. Contracte in derulare la 31.12.2022: asistenta tehnica, contract de executie lucrari, contract  dirigentie de santier. Necesar 2023 plata serviciilor si lucrarilor contractate . </t>
    </r>
    <r>
      <rPr>
        <b/>
        <u/>
        <sz val="16"/>
        <color rgb="FF7030A0"/>
        <rFont val="Arial"/>
        <family val="2"/>
      </rPr>
      <t>Propus 2023: 20.796,00  mii lei</t>
    </r>
  </si>
  <si>
    <t>8.1.2</t>
  </si>
  <si>
    <t>Reabilitare termica a blocului de Locuințe din municipiul Bistrita B-dul Independenței, Nr.77</t>
  </si>
  <si>
    <t>8.1.3</t>
  </si>
  <si>
    <t>Reabilitare termica a blocului de Locuințe din municipiul Bistrita Str. Violetelor bl.2</t>
  </si>
  <si>
    <t>8.1.4</t>
  </si>
  <si>
    <t>Reabilitare termica a blocului de Locuințe din municipiul Bistrita Str. Calea Moldovei nr.16</t>
  </si>
  <si>
    <t>8.1.5</t>
  </si>
  <si>
    <t>Reabilitare termica a blocului de Locuințe din municipiul Bistrita Str. Axente Sever nr.16</t>
  </si>
  <si>
    <t>8.1.6</t>
  </si>
  <si>
    <t>Reabilitare termica a blocului de Locuințe din municipiul Bistrita Str. Garoafei, nr.7</t>
  </si>
  <si>
    <t>8.1.7</t>
  </si>
  <si>
    <t xml:space="preserve">Reabilitare termica a blocului de Locuințe din municipiul Bistrita Str. Tudor Vladimirescu, bl.19 </t>
  </si>
  <si>
    <t>8.1.8</t>
  </si>
  <si>
    <t>Reabilitare termica a blocului de Locuințe din municipiul Bistrita Str. Tudor Vladimirescu, Nr.20</t>
  </si>
  <si>
    <t>8.1.9</t>
  </si>
  <si>
    <t>Reabilitare termica a blocului de Locuințe din municipiul Bistrita Str. Cuza Vodă nr.1- str.Artarilor nr.36</t>
  </si>
  <si>
    <t>8.1.10</t>
  </si>
  <si>
    <t>Reabilitare termica a blocului de Locuințe din municipiul Bistrita Aleea Iasomiei nr.2 și str.P.Cerna nr.10</t>
  </si>
  <si>
    <t>Bistrita 17-PNRR</t>
  </si>
  <si>
    <t>8.2.1</t>
  </si>
  <si>
    <t>Reabilitare termica a blocului de Locuințe din municipiul Bistrita B-dul Independenței, Bl.2</t>
  </si>
  <si>
    <r>
      <t xml:space="preserve">Investitiile sunt finantata in cadrul PNRR , fiind semnat contractul de finantare nr 120605/2022   Valoarea estimata a  investitiilor  51.000,00  mii lei .   Contracte in derulare la 31.12.2022: -nu. Necesar 2023  contractarea urmatoarelor faze de proiectare si executie precum  si plata serviciilor si lucrarilor preconizate in 2023 . </t>
    </r>
    <r>
      <rPr>
        <b/>
        <u/>
        <sz val="16"/>
        <color rgb="FF7030A0"/>
        <rFont val="Arial"/>
        <family val="2"/>
      </rPr>
      <t>Propus 2023:  50.770,00  mii lei</t>
    </r>
  </si>
  <si>
    <t>8.2.2</t>
  </si>
  <si>
    <t>Cresterea eficientei energetice a blocului de locuinte din municipiul Bistrita, Aleea Privighetorilor nr.3</t>
  </si>
  <si>
    <t>8.2.3</t>
  </si>
  <si>
    <t>Cresterea eficientei energetice a blocului de locuinte din municipiul Bistrita, B-dul Decebal nr.21</t>
  </si>
  <si>
    <t>8.2.4</t>
  </si>
  <si>
    <t>Cresterea eficientei energetice a blocului de locuinte din municipiul Bistrita, Bd. Independentei nr.81 A-E</t>
  </si>
  <si>
    <t>8.2.5</t>
  </si>
  <si>
    <t>Cresterea eficientei energetice a blocului de locuinte din municipiul Bistrita, Intr. Parcalabului nr.3</t>
  </si>
  <si>
    <t>8.2.6</t>
  </si>
  <si>
    <t>Cresterea eficientei energetice a blocului de locuinte din municipiul Bistrita, Intr. Turturelelor nr.3</t>
  </si>
  <si>
    <t>8.2.7</t>
  </si>
  <si>
    <t>Cresterea eficientei energetice a blocului de locuinte din municipiul Bistrita, P-ta Morii bl.1</t>
  </si>
  <si>
    <t>8.2.8</t>
  </si>
  <si>
    <t>Cresterea eficientei energetice a blocului de locuinte din municipiul Bistrita, P-ta Morii nr.6</t>
  </si>
  <si>
    <t>8.2.9</t>
  </si>
  <si>
    <t>Cresterea eficientei energetice a blocului de locuinte din municipiul Bistrita, P-ta Morii nr.7</t>
  </si>
  <si>
    <t>8.2.10</t>
  </si>
  <si>
    <t>Cresterea eficientei energetice a blocului de locuinte din municipiul Bistrita, Str. 1 Decembrie nr.18</t>
  </si>
  <si>
    <t>8.2.11</t>
  </si>
  <si>
    <t>Cresterea eficientei energetice a blocului de locuinte din municipiul Bistrita, Str. Lalelelor nr.5</t>
  </si>
  <si>
    <t>8.2.12</t>
  </si>
  <si>
    <t>Cresterea eficientei energetice a blocului de locuinte din municipiul Bistrita, Str. Sucevei nr.11</t>
  </si>
  <si>
    <t>8.2.13</t>
  </si>
  <si>
    <t xml:space="preserve">Cresterea eficientei energetice a blocului de locuinte din municipiul Bistrita,str. Sucevei nr.9 </t>
  </si>
  <si>
    <t>8.2.14</t>
  </si>
  <si>
    <t xml:space="preserve">Cresterea eficientei energetice a blocului de locuinte din municipiul Bistrita, Str. V. Lupu nr.17 cu Intr. Parcalabului nr.4 </t>
  </si>
  <si>
    <t>Bistrita 18-PNRR</t>
  </si>
  <si>
    <t>8.3.1</t>
  </si>
  <si>
    <t>Cresterea eficientei energetice a blocului de locuinte din municipiul Bistrita,Intr. Zorelelor nr.2</t>
  </si>
  <si>
    <r>
      <t xml:space="preserve">Investitiile sunt  finantate in cadrul PNRR , fiind semnat contractul de finantare nr 130910/2022 .  Valoarea estimata a  investitiilor  21.959,00  mii lei .   Contracte in derulare la 31.12.2022: -nu. Necesar 2023  contractarea urmatoarelor faze de proiectare si executie precum si plata serviciilor si lucrarilor preconizate in 2023 .  </t>
    </r>
    <r>
      <rPr>
        <b/>
        <u/>
        <sz val="16"/>
        <color rgb="FF7030A0"/>
        <rFont val="Arial"/>
        <family val="2"/>
      </rPr>
      <t>Propus 2023:  22.105,00  mii lei</t>
    </r>
  </si>
  <si>
    <t>8.3.2</t>
  </si>
  <si>
    <t>Cresterea eficientei energetice a blocului de locuinte din municipiul Bistrita, Str. Vasile Alecsandri, nr. 17</t>
  </si>
  <si>
    <t>8.3.3</t>
  </si>
  <si>
    <t>Cresterea eficientei energetice a blocului de locuinte din municipiul Bistrita, Str. Artarilor nr.26</t>
  </si>
  <si>
    <t>8.3.4</t>
  </si>
  <si>
    <t>Cresterea eficientei energetice a blocului de locuinte din municipiul Bistrita, Str. Colibitei nr.14</t>
  </si>
  <si>
    <t>8.3.5</t>
  </si>
  <si>
    <t>Cresterea eficientei energetice a blocului de locuinte din municipiul Bistrita, Str. Colibitei nr. 2</t>
  </si>
  <si>
    <t>8.3.6</t>
  </si>
  <si>
    <t>Cresterea eficientei energetice a blocului de locuinte din municipiul Bistrita, Str. Colibitei nr. 28</t>
  </si>
  <si>
    <t>8.3.7</t>
  </si>
  <si>
    <t>Cresterea eficientei energetice a blocului de locuinte din municipiul Bistrita, Str. Mesteacanului nr.2</t>
  </si>
  <si>
    <t>8.3.8</t>
  </si>
  <si>
    <t>Cresterea eficientei energetice a blocului de locuinte din municipiul Bistrita, P-ta Centrala nr.34-36</t>
  </si>
  <si>
    <t>Bistrita 18-1-PNRR</t>
  </si>
  <si>
    <t>8.4.1</t>
  </si>
  <si>
    <t>Cresterea eficientei energetice a blocului de locuinte din municipiul Bistrita, Str. Artarilor nr.22</t>
  </si>
  <si>
    <r>
      <t xml:space="preserve">Investitia este finantata in cadrul PNRR , fiind semnat contractul de finantare nr 131766/2022   Valoarea estimata a  investitiei  4.016,00  mii lei    Contracte in derulare la 31.12.2022: -nu. Necesar 2023  contractarea urmatoarelor faze de proiectare si executie precum  si plata serviciilor si lucrarilor preconizate in 2023 . </t>
    </r>
    <r>
      <rPr>
        <b/>
        <u/>
        <sz val="16"/>
        <color rgb="FF7030A0"/>
        <rFont val="Arial"/>
        <family val="2"/>
      </rPr>
      <t>Propus 2023:  4.016,00  mii lei</t>
    </r>
  </si>
  <si>
    <t>Bistrita 19-PNRR</t>
  </si>
  <si>
    <t>8.5.1</t>
  </si>
  <si>
    <t>Cresterea eficientei energetice a blocului de locuinte din municipiul Bistrita, Str. T. Vladimirescu nr.27 cu St.Cel Mare nr.8</t>
  </si>
  <si>
    <r>
      <t xml:space="preserve">Investitiile sunt  finantate in cadrul PNRR , fiind semnat contractul de finantare nr 130996/2022   Valoarea estimata a  investitiilor  7.843,00  mii lei    Contracte in derulare la 31.12.2022: -nu. Necesar 2023  contractarea urmatoarelor faze de proiectare si executie precum  si plata serviciilor si lucrarilor preconizate in 2023 .  </t>
    </r>
    <r>
      <rPr>
        <b/>
        <u/>
        <sz val="16"/>
        <color rgb="FF7030A0"/>
        <rFont val="Arial"/>
        <family val="2"/>
      </rPr>
      <t>Propus 2023:  7.990,00  mii lei</t>
    </r>
  </si>
  <si>
    <t>8.5.2</t>
  </si>
  <si>
    <t>Cresterea eficientei energetice a blocului de locuinte din municipiul Bistrita, Str. Pescarilor nr.3</t>
  </si>
  <si>
    <t>8.5.3</t>
  </si>
  <si>
    <t xml:space="preserve">Cresterea eficientei energetice a blocului de locuinte din municipiul Bistrita, str. Colibitei nr.12 </t>
  </si>
  <si>
    <t>Bistrita 19-1-PNRR</t>
  </si>
  <si>
    <t>8.6.1</t>
  </si>
  <si>
    <t>Cresterea eficientei energetice a blocului de locuinte din municipiul Bistrita, Str. Colibitei nr.30,cu str.Mesteacanului nr.11</t>
  </si>
  <si>
    <r>
      <t xml:space="preserve">Investitia este finantata in cadrul PNRR , fiind semnat contractul de finantare nr 134212/2022   Valoarea estimata a  investitiei  1.751,00  mii lei    Contracte in derulare la 31.12.2022: -nu. Necesar 2023  contractarea urmatoarelor faze de proiectare si executie precum  si plata serviciilor si lucrarilor preconizate in 2023 .  </t>
    </r>
    <r>
      <rPr>
        <b/>
        <u/>
        <sz val="16"/>
        <color rgb="FF7030A0"/>
        <rFont val="Arial"/>
        <family val="2"/>
      </rPr>
      <t>Propus 2023:  1.751,00  mii lei</t>
    </r>
  </si>
  <si>
    <t>Bistrita 20-PNRR</t>
  </si>
  <si>
    <t>8.7.1</t>
  </si>
  <si>
    <t>Reabilitare termica a blocului de Locuințe din municipiul Bistrita Str. Constantin Roman Vivu bl.4</t>
  </si>
  <si>
    <r>
      <t xml:space="preserve">Investitia este solicitata la finantre  in cadrul PNRR ,    Valoarea estimata a  investitiei  5.169,00  mii lei    Contracte in derulare la 31.12.2022: -nu. Necesar 2023  contractarea urmatoarelor faze de proiectare si executie  .  </t>
    </r>
    <r>
      <rPr>
        <b/>
        <u/>
        <sz val="16"/>
        <color rgb="FF7030A0"/>
        <rFont val="Arial"/>
        <family val="2"/>
      </rPr>
      <t>Propus 2023:  15,00  mii lei</t>
    </r>
  </si>
  <si>
    <t>Bistrita 21-PNRR</t>
  </si>
  <si>
    <t>8.8.1</t>
  </si>
  <si>
    <t xml:space="preserve">Cresterea eficientei energetice a blocului de locuinte din municipiul Bistrita, Str. Somesului Nr.7 </t>
  </si>
  <si>
    <r>
      <t xml:space="preserve">Investitia este solicitata la finantre  in cadrul PNRR ,    Valoarea estimata a  investitiei  3.586,00  mii lei    Contracte in derulare la 31.12.2022: -nu. Necesar 2023  contractarea urmatoarelor faze de proiectare si executie  .  </t>
    </r>
    <r>
      <rPr>
        <b/>
        <u/>
        <sz val="16"/>
        <color rgb="FF7030A0"/>
        <rFont val="Arial"/>
        <family val="2"/>
      </rPr>
      <t>Propus 2023:  1,00  mii lei</t>
    </r>
  </si>
  <si>
    <t>Bistrita 22-PNRR</t>
  </si>
  <si>
    <t>8.9.1</t>
  </si>
  <si>
    <t>Reabilitare termica a blocului de Locuințe din municipiul Bistrita B-dul Independenței, Nr.47, Bl.3</t>
  </si>
  <si>
    <r>
      <t xml:space="preserve">Investitiile sunt  finantate la finantre  in cadrul PNRR ,    Valoarea estimata a  investitiilor 33.430,00  mii lei .  Contracte in derulare la 31.12.2022: -nu. Necesar 2023  contractarea urmatoarelor faze de proiectare si executie .  </t>
    </r>
    <r>
      <rPr>
        <b/>
        <u/>
        <sz val="16"/>
        <color rgb="FF7030A0"/>
        <rFont val="Arial"/>
        <family val="2"/>
      </rPr>
      <t>Propus 2023:  65,00  mii lei</t>
    </r>
  </si>
  <si>
    <t>8.9.2</t>
  </si>
  <si>
    <t>Reabilitare termica a blocului de Locuințe din municipiul Bistrita B-dul Independenței, Nr.59, Bl.4</t>
  </si>
  <si>
    <t>8.9.3</t>
  </si>
  <si>
    <t>Reabilitare termica a blocului de Locuințe din municipiul Bistrita Str. Gheorghe Șincai, Nr.28</t>
  </si>
  <si>
    <t>8.9.4</t>
  </si>
  <si>
    <t>Cresterea eficientei energetice a blocului de locuinte din municipiul Bistrita, Str. Vasile Alecsandri, nr. 5</t>
  </si>
  <si>
    <t>8.9.5</t>
  </si>
  <si>
    <t>Reabilitare termica a blocului de Locuințe din municipiul Bistrita Str. Gheorghe Pop De Basesti, Nr.3</t>
  </si>
  <si>
    <t>8.9.6</t>
  </si>
  <si>
    <t>Reabilitare termica a blocului de Locuințe din municipiul Bistrita Str. Ștefan Octavian Iosif nr.8</t>
  </si>
  <si>
    <t>Bistrita 24-PNRR</t>
  </si>
  <si>
    <t>8.10.1</t>
  </si>
  <si>
    <t>Cresterea eficientei energetice a blocului de locuinte din municipiul Bistrita, Bd. Independentei nr.81 F-K</t>
  </si>
  <si>
    <r>
      <t xml:space="preserve">Investitia este solicitata la finantre  in cadrul PNRR ,    Valoarea estimata a  investitiei  8.005,00  mii lei    Contracte in derulare la 31.12.2022: -nu. Necesar 2023  contractarea urmatoarelor faze de proiectare si executie  .  </t>
    </r>
    <r>
      <rPr>
        <b/>
        <u/>
        <sz val="16"/>
        <color rgb="FF7030A0"/>
        <rFont val="Arial"/>
        <family val="2"/>
      </rPr>
      <t>Propus 2023:  40,00  mii lei</t>
    </r>
  </si>
  <si>
    <t>Propuneri POR</t>
  </si>
  <si>
    <t xml:space="preserve"> </t>
  </si>
  <si>
    <t>8.11.1</t>
  </si>
  <si>
    <t>Reabilitare termica a blocului de Locuințe din municipiul Bistrita B-dul Decebal, Nr.31</t>
  </si>
  <si>
    <r>
      <t xml:space="preserve">Este necesara pregatirea portofoliului de proiecte pentru depunerea  cererilor  de finantare din alte surse decat BL ( PNRR, POR, CNI, PNDL,  s.a).  Valoarea estimata  investitiei  25.560,00  mii lei    Contracte in derulare la 31.12.2022: -nu. Necesar 2023 contractarea urmatoarelor faze de proiectare  . </t>
    </r>
    <r>
      <rPr>
        <b/>
        <u/>
        <sz val="16"/>
        <color rgb="FF7030A0"/>
        <rFont val="Arial"/>
        <family val="2"/>
      </rPr>
      <t>Propus 2023: 64,00  mii lei</t>
    </r>
  </si>
  <si>
    <t>Avem PT  dar AE si ET veche- trebuie actualizate pentru POR</t>
  </si>
  <si>
    <t>8.11.2</t>
  </si>
  <si>
    <t>Reabilitare termica a blocului de Locuințe din municipiul Bistrita Str. Constantin Roman Vivu bl.1</t>
  </si>
  <si>
    <t>8.11.3</t>
  </si>
  <si>
    <t>Reabilitare termica a blocului de Locuințe din municipiul Bistrita Str. Constantin Roman Vivu, Nr.6</t>
  </si>
  <si>
    <t>8.11.4</t>
  </si>
  <si>
    <t>Reabilitare termica a blocului de Locuințe din municipiul Bistrita Str. Constantin Roman Vivu nr.12</t>
  </si>
  <si>
    <t>8.11.5</t>
  </si>
  <si>
    <t>Reabilitare termica a blocului de Locuințe din municipiul Bistrita Str. Mihai Eminescu nr.13</t>
  </si>
  <si>
    <t>Propuneri POR -Cu ET si AE , fara DALI</t>
  </si>
  <si>
    <t>8.12.1</t>
  </si>
  <si>
    <t>Cresterea eficientei energetice a blocului de locuinte din municipiul Bistrita, Str. Calimani bl.2</t>
  </si>
  <si>
    <r>
      <t xml:space="preserve">Este necesara pregatirea portofoliului de proiecte pentru depunerea  cererilor  de finantare din alte surse decat BL ( PNRR, POR, CNI, PNDL,  s.a).  Valoarea estimata  investitiei 72.972,00  mii lei    Contracte in derulare la 31.12.2022: -nu. Necesar 2023 contractarea urmatoarelor faze de proiectare  . </t>
    </r>
    <r>
      <rPr>
        <b/>
        <u/>
        <sz val="16"/>
        <color rgb="FF7030A0"/>
        <rFont val="Arial"/>
        <family val="2"/>
      </rPr>
      <t>Propus 2023: 14,00  mii lei</t>
    </r>
  </si>
  <si>
    <t>8.12.2</t>
  </si>
  <si>
    <t>Cresterea eficientei energetice a blocului de locuinte din municipiul Bistrita, Str. Artarilor nr.12</t>
  </si>
  <si>
    <t>8.12.3</t>
  </si>
  <si>
    <t>Cresterea eficientei energetice a blocului de locuinte din municipiul Bistrita, Str. Rodnei nr.22</t>
  </si>
  <si>
    <t>8.12.4</t>
  </si>
  <si>
    <t>Cresterea eficientei energetice a blocului de locuinte din municipiul Bistrita, Str. Colibitei nr. 4</t>
  </si>
  <si>
    <r>
      <t xml:space="preserve"> Documentatiile  pentru  aceste obiective au fost pregatite in vederea depunerii pentru  finantare in  cadrul exercitiului   financiar  POR  2014-2020 insa  din cauza ca asociatiile de proprietari nu au depus   la timp toate  documentele solicitate prin  ghidul solicitantului, nu s-a obtinut finantare .In martie  2021  a fost depusa  la MDRAP  solicitare de includere a acestor obiective in Programul National de reabilitare termica . Este necesara actualizarea  documentatiilor tehnice in vederea  relevarii modificarilor  pe care locatarii le au facut la  aceste blocuri in perioada de la intocmirea documentatiilor si pana in prezent   Aprobat 2022: 9,00 mii lei  In vederea  pregatirii portofoliului de proiecte finantate prin PNRR este necesara suplimentarea fondurilor pentru aceste obiective de investitii   . Aprobat rectificare martie : 108,00 mii lei Deoarece aceste obiective nu au obtinut finantare prin programul national  si nici  nu au putut fi depuse pe PNRR , vor fi pregatite pentru depunere pe POR  - au fost actualizate  expertiza tehnica si auditul energetic si se va face actualizarea DALI  </t>
    </r>
    <r>
      <rPr>
        <b/>
        <u/>
        <sz val="18"/>
        <color theme="1"/>
        <rFont val="Arial"/>
        <family val="2"/>
      </rPr>
      <t xml:space="preserve">Aprobat rectificare mai 5.205 mii lei   </t>
    </r>
    <r>
      <rPr>
        <sz val="18"/>
        <color theme="1"/>
        <rFont val="Arial"/>
        <family val="2"/>
      </rPr>
      <t xml:space="preserve"> Nu se preconizeaza plati la nivelul sumei prevazute, </t>
    </r>
    <r>
      <rPr>
        <b/>
        <u/>
        <sz val="18"/>
        <color theme="1"/>
        <rFont val="Arial"/>
        <family val="2"/>
      </rPr>
      <t>Propus rectificare septembrie  147.00 mii lei</t>
    </r>
  </si>
  <si>
    <t>8.12.5</t>
  </si>
  <si>
    <t>Cresterea eficientei energetice a blocului de locuinte din municipiul Bistrita, Str. Colibitei nr. 10</t>
  </si>
  <si>
    <t>8.12.6</t>
  </si>
  <si>
    <t>Cresterea eficientei energetice a blocului de locuinte din municipiul Bistrita, Aleea Spatarului nr.8</t>
  </si>
  <si>
    <t>8.12.7</t>
  </si>
  <si>
    <t>Cresterea eficientei energetice a blocului de locuinte din municipiul Bistrita, Aleea Tihuta nr.4</t>
  </si>
  <si>
    <t>8.12.8</t>
  </si>
  <si>
    <t>Cresterea eficientei energetice a blocului de locuinte din municipiul Bistrita, Aleea Tihuta nr.5</t>
  </si>
  <si>
    <t>8.12.9</t>
  </si>
  <si>
    <t xml:space="preserve">Cresterea eficientei energetice a blocului de locuinte din municipiul Bistrita, Str. Andrei Muresanu nr.75 </t>
  </si>
  <si>
    <t>8.12.10</t>
  </si>
  <si>
    <t>Cresterea eficientei energetice a blocului de locuinte din municipiul Bistrita,str. Gen. Gr. Balan nr.23</t>
  </si>
  <si>
    <t>8.12.11</t>
  </si>
  <si>
    <t>Cresterea eficientei energetice a blocului de locuinte din municipiul Bistrita, Str. Ion Minulescu nr.7</t>
  </si>
  <si>
    <t>8.12.12</t>
  </si>
  <si>
    <t>Cresterea eficientei energetice a blocului de locuinte din municipiul Bistrita, Str. Pietrosul nr.2B</t>
  </si>
  <si>
    <r>
      <t xml:space="preserve"> Aprobat  190,00  mii lei Deoarece aceste obiective nu au  putut fi depuse pe PNRR , vor fi pregatite pentru depunere pe POR  - avem AE si ET si se va face procedura pentru elaborare  DALI  </t>
    </r>
    <r>
      <rPr>
        <b/>
        <sz val="18"/>
        <color theme="1"/>
        <rFont val="Arial"/>
        <family val="2"/>
      </rPr>
      <t>Aprobat rectificare mai 675,00 mii lei</t>
    </r>
    <r>
      <rPr>
        <sz val="18"/>
        <color theme="1"/>
        <rFont val="Arial"/>
        <family val="2"/>
      </rPr>
      <t xml:space="preserve">  Nu se preconizeaza plati la nivelul sumei prevazute, </t>
    </r>
    <r>
      <rPr>
        <b/>
        <u/>
        <sz val="18"/>
        <color theme="1"/>
        <rFont val="Arial"/>
        <family val="2"/>
      </rPr>
      <t>Propus rectificare septembrie  389.00 mii lei</t>
    </r>
  </si>
  <si>
    <t>8.12.13</t>
  </si>
  <si>
    <t>Cresterea eficientei energetice a blocului de locuinte din municipiul Bistrita, Str. Rodnei nr.24</t>
  </si>
  <si>
    <t>8.12.14</t>
  </si>
  <si>
    <t>Cresterea eficientei energetice a blocului de locuinte din municipiul Bistrita, Aleea Rotunda bl.2</t>
  </si>
  <si>
    <t>Propuneri POR-Fara ET,AE si DALI</t>
  </si>
  <si>
    <t>8.13.1</t>
  </si>
  <si>
    <t>Cresterea eficientei energetice a blocului de locuinte din municipiul Bistrita, str sucevei nr 6</t>
  </si>
  <si>
    <r>
      <t xml:space="preserve">Este necesara pregatirea portofoliului de proiecte pentru depunerea  cererilor  de finantare din alte surse decat BL ( PNRR, POR, CNI, PNDL,  s.a).  Valoarea estimata  investitiei  122.206,00  mii lei    Contracte in derulare la 31.12.2022: -nu. Necesar 2023 contractarea primelor faze de proiectare  . </t>
    </r>
    <r>
      <rPr>
        <b/>
        <u/>
        <sz val="16"/>
        <color rgb="FF7030A0"/>
        <rFont val="Arial"/>
        <family val="2"/>
      </rPr>
      <t>Propus 2023: 209,00  mii lei</t>
    </r>
  </si>
  <si>
    <t>8.13.2</t>
  </si>
  <si>
    <t>Cresterea eficientei energetice a blocului de locuinte din municipiul Bistrita, str  Sucevei   nr.8</t>
  </si>
  <si>
    <t>8.13.3</t>
  </si>
  <si>
    <t>Cresterea eficientei energetice a blocului de locuinte din municipiul Bistrita, Bd. Decebal 32-34</t>
  </si>
  <si>
    <t>8.13.4</t>
  </si>
  <si>
    <t>Cresterea eficientei energetice a blocului de locuinte din municipiul Bistrita,str.Somesului nr.2</t>
  </si>
  <si>
    <t>8.13.5</t>
  </si>
  <si>
    <t xml:space="preserve">Cresterea eficientei energetice a blocului de locuinte din municipiul Bistrita,str.Artarilor nr. 20 </t>
  </si>
  <si>
    <t>8.13.6</t>
  </si>
  <si>
    <t>Cresterea eficientei energetice a blocului de locuinte din municipiul Bistrita,Aleea Clopoteilor nr. 1</t>
  </si>
  <si>
    <t>8.13.7</t>
  </si>
  <si>
    <t>Cresterea eficientei energetice a blocului de locuinte din municipiul Bistrita, Bd. Independentei nr.73</t>
  </si>
  <si>
    <t>8.13.8</t>
  </si>
  <si>
    <t>Cresterea eficientei energetice a blocului de locuinte din municipiul Bistrita, Bulevardul Independentei   nr.64</t>
  </si>
  <si>
    <t>8.13.9</t>
  </si>
  <si>
    <t>Cresterea eficientei energetice a blocului de locuinte din municipiul Bistrita,Calea Moldovei   nr.14</t>
  </si>
  <si>
    <t>8.13.10</t>
  </si>
  <si>
    <t>Cresterea eficientei energetice a blocului de locuinte din municipiul Bistrita,aleea Voinicului   nr.1-3</t>
  </si>
  <si>
    <t>8.13.11</t>
  </si>
  <si>
    <t>Cresterea eficientei energetice a blocului de locuinte din municipiul Bistrita, Str. Dragos Voda bl.5</t>
  </si>
  <si>
    <t>8.13.12</t>
  </si>
  <si>
    <t>Cresterea eficientei energetice a blocului de locuinte din municipiul Bistrita, Str. Dragos Voda nr.7</t>
  </si>
  <si>
    <t>8.13.13</t>
  </si>
  <si>
    <t>Cresterea eficientei energetice a blocului de locuinte din municipiul Bistrita, Str. Imp.Traian bl.28</t>
  </si>
  <si>
    <t>8.13.14</t>
  </si>
  <si>
    <t>Cresterea eficientei energetice a blocului de locuinte din municipiul Bistrita, Bd. Independentei bl.60</t>
  </si>
  <si>
    <t>8.13.15</t>
  </si>
  <si>
    <t>Cresterea eficientei energetice a blocului de locuinte din municipiul Bistrita, Str. Iosif Vulcan bl.2</t>
  </si>
  <si>
    <t>8.13.16</t>
  </si>
  <si>
    <t>Cresterea eficientei energetice a blocului de locuinte din municipiul Bistrita, Str. Petru Maior bl.4</t>
  </si>
  <si>
    <t>8.13.17</t>
  </si>
  <si>
    <t>Cresterea eficientei energetice a blocului de locuinte din municipiul Bistrita, Bd. Decebal 36-38</t>
  </si>
  <si>
    <t>8.13.18</t>
  </si>
  <si>
    <t>Cresterea eficientei energetice a blocului de locuinte din municipiul Bistrita, Bd. Decebal 40</t>
  </si>
  <si>
    <t>8.13.19</t>
  </si>
  <si>
    <t>Cresterea eficientei energetice a blocului de locuinte din municipiul Bistrita, Str. Zambilelor nr.3-5</t>
  </si>
  <si>
    <t>8.13.20</t>
  </si>
  <si>
    <t>Cresterea eficientei energetice a blocului de locuinte din municipiul Bistrita, Str. Zefirului nr.7, G60</t>
  </si>
  <si>
    <t>8.13.21</t>
  </si>
  <si>
    <t>Cresterea eficientei energetice a blocului de locuinte din municipiul Bistrita, Str. Zefirului nr.5C</t>
  </si>
  <si>
    <t>8.13.22</t>
  </si>
  <si>
    <t xml:space="preserve">Cresterea eficientei energetice a blocului de locuinte din municipiul Bistrita, Str. Zefirului nr.5, </t>
  </si>
  <si>
    <t>8.13.23</t>
  </si>
  <si>
    <t>Cresterea eficientei energetice a blocului de locuinte din municipiul Bistrita, Calea Moldovei bl.2</t>
  </si>
  <si>
    <t>8.13.24</t>
  </si>
  <si>
    <t>Cresterea eficientei energetice a blocului de locuinte din municipiul Bistrita, Calea Moldovei nr.10</t>
  </si>
  <si>
    <t>8.13.25</t>
  </si>
  <si>
    <t>Cresterea eficientei energetice a blocului de locuinte din municipiul Bistrita, Str. Gen. Grigore Balan  nr.33</t>
  </si>
  <si>
    <t>8.13.26</t>
  </si>
  <si>
    <t>Cresterea eficientei energetice a blocului de locuinte din municipiul Bistrita, Str. Gen. Grigore Balan nr.27</t>
  </si>
  <si>
    <t>8.13.27</t>
  </si>
  <si>
    <t>Cresterea eficientei energetice a blocului de locuinte din municipiul Bistrita, Str. Gen. Grigore Balan bl.56</t>
  </si>
  <si>
    <t>8.13.28</t>
  </si>
  <si>
    <t>Cresterea eficientei energetice a blocului de locuinte din municipiul Bistrita, Str. Ion Minulescu nr.5</t>
  </si>
  <si>
    <t>8.13.29</t>
  </si>
  <si>
    <t>Cresterea eficientei energetice a blocului de locuinte din municipiul Bistrita, Str. Petre Ispirescu nr.14</t>
  </si>
  <si>
    <t>8.13.30</t>
  </si>
  <si>
    <t>Cresterea eficientei energetice a blocului de locuinte din municipiul Bistrita, Aleea Spatarului nr.3-Str. Gen. Eremia Grigorescu nr.6</t>
  </si>
  <si>
    <t>8.13.31</t>
  </si>
  <si>
    <t>Cresterea eficientei energetice a blocului de locuinte din municipiul Bistrita, Str. Stefan cel Mare BL.22</t>
  </si>
  <si>
    <t>8.13.32</t>
  </si>
  <si>
    <t>Cresterea eficientei energetice a blocului de locuinte din municipiul Bistrita,str. Dogarilor bl.4</t>
  </si>
  <si>
    <t>8.13.33</t>
  </si>
  <si>
    <t>Cresterea eficientei energetice a blocului de locuinte din municipiul Bistrita,str. St. O. Iosif nr.18</t>
  </si>
  <si>
    <t>8.13.34</t>
  </si>
  <si>
    <t>Cresterea eficientei energetice a blocului de locuinte din municipiul Bistrita,str. Imparatul Traian  nr.52</t>
  </si>
  <si>
    <t>8.13.35</t>
  </si>
  <si>
    <t>Cresterea eficientei energetice a blocului de locuinte din municipiul Bistrita,Aleea Pandurilor   nr.2</t>
  </si>
  <si>
    <t>8.13.36</t>
  </si>
  <si>
    <t>Cresterea eficientei energetice a blocului de locuinte din municipiul Bistrita, Aleea Strajerului  nr.2</t>
  </si>
  <si>
    <r>
      <t xml:space="preserve">Programul  de reabilitare energetica a blocurilor de locuit derulat in exercitiile financiare din fonduri europene, anterioare, a fost foarte  apreciat de locuitorii municipiului , astfel incat au fost inregistrate un numar mare de  solicitari  pentru  reabilitarea blocurilor. Este necesara pregatirea portofoliului de proiecte pentru depunerea  cererilor  de finantare pe exercitiu financiar 2021-2027. Este necesara  contractarea serviciilor de elaborare a  diferitor faze de proiectare si obtinerii avizelor necesare  Aprobat 2022: 100,00 mii lei  In vederea  pregatirii documentatiilor necesare  reabilitarii termice a blocurilor de locuinte pentru care asociatiile de proprietari  vor depune documentele  complete , si avand in vedere popularitatea de care se bucura  programul de reabilitare termica , este necesara suplimentarea sumelor prevazute initial. Aprobat rectificare martie : 120,00 mii lei Pentru contractarea documentatiilor  de la  pozitiile anterioare , a fost disponibilizata  suma de 110,00 mii lei  Aprobat rectificare mai 10,00 mii lei A fost identificata ca posibila sursa de finantare POR , prin urmare documentatia se va pregati de la BL    si diminuarea sumei pana la  depunerea de catre asociatiilor de proprietari a  dosarului complet      </t>
    </r>
    <r>
      <rPr>
        <b/>
        <sz val="18"/>
        <color theme="1"/>
        <rFont val="Arial"/>
        <family val="2"/>
      </rPr>
      <t xml:space="preserve">Aprobat rectificare iulie  5,00 mii lei </t>
    </r>
    <r>
      <rPr>
        <sz val="18"/>
        <color theme="1"/>
        <rFont val="Arial"/>
        <family val="2"/>
      </rPr>
      <t xml:space="preserve">Nu se preconizeaza plati la nivelul sumei prevazute, </t>
    </r>
    <r>
      <rPr>
        <b/>
        <u/>
        <sz val="18"/>
        <color theme="1"/>
        <rFont val="Arial"/>
        <family val="2"/>
      </rPr>
      <t>Propus rectificare septembrie  1.00 mii lei</t>
    </r>
  </si>
  <si>
    <t>documentații de urbanism</t>
  </si>
  <si>
    <t>9.1</t>
  </si>
  <si>
    <t>Cadastru general pe teritoriul municipiului Bistrita și localitățile componente</t>
  </si>
  <si>
    <t>DAPJ</t>
  </si>
  <si>
    <r>
      <t xml:space="preserve">Contract de servicii nr. 45/L/28.08.2009 modificat și prelungit, pentru care s-a încheiat Acordul de încetare din 31.08.2017, prin care s-a prevăzut finalizarea sectoarelor cadastrale începute pentru suprafața de 7626,4371 ha din suprafața totală de 14547 ha. Suma cuprinsă reprezintă suma aferentă sectoarelor rămase de finalizat din contract în baza Acordului de încetare, reprezentând sectoare cadastrale aflate în lucru la prestator.  </t>
    </r>
    <r>
      <rPr>
        <b/>
        <u/>
        <sz val="16"/>
        <color rgb="FF7030A0"/>
        <rFont val="Arial"/>
        <family val="2"/>
      </rPr>
      <t>Propus 2023:  34.00 mii lei</t>
    </r>
  </si>
  <si>
    <t>9.2</t>
  </si>
  <si>
    <t>PUG al municipiului Bistrita și Regulament local de urbanism</t>
  </si>
  <si>
    <t>Arh sef/DIE/DC</t>
  </si>
  <si>
    <r>
      <t xml:space="preserve">Conform art. 46 din Legea nr. 350/2001, privind amenajarea teritoriului și urbanismul, cu modificările şi completările ulterioare, Planul Urbanistic General are atât caracter director şi strategic, cât şi caracter de reglementare şi reprezintă principalul instrument de planificare operaţională, constituind baza legală pentru realizarea programelor şi acţiunilor de dezvoltare. Fiecare unitate administrativ teritorială trebuie să îşi actualizeze la maximum 10 ani Planul urbanistic general în funcţie de evoluţia previzibilă a factorilor sociali, geografici, economici, culturali şi a necesităţilor locale. Termenul de valabilitate a Planului urbanistic general se prelungeşte, pe bază de hotărâre a consiliului local, până la intrarea în vigoare a noului plan urbanistic general, cu condiţia iniţierii demersurilor de elaborare/actualizare a planului urbanistic general înainte de expirarea termenului de valabilitate.Investitia este finantata in cadrul PNRR , fiind semnat contractul de finantare nr 131414/2022     Contracte in derulare la 31.12.2022: nu  Necesar 2023 contractarea serviciilor de elaborare PUG si plata studiilor premergatoare  . </t>
    </r>
    <r>
      <rPr>
        <b/>
        <u/>
        <sz val="16"/>
        <color rgb="FF7030A0"/>
        <rFont val="Arial"/>
        <family val="2"/>
      </rPr>
      <t>Propus 2023:  120,00  mii lei</t>
    </r>
  </si>
  <si>
    <t xml:space="preserve">Consultanță elaborare CS, tema proiectare, asistenta la derularea procedurilor de achiziție pentru proiectul Elaborarea și transpunerea în format GIS a Planului Urbanistic General al municipiului Bistrița și transpunerea în format GIS a Planului de Mobilitate Urbană Durabilă al municipiului Bistrița+Servicii de eleborare și transpunere în GIS a Planului de Urbanism General </t>
  </si>
  <si>
    <t>9.3</t>
  </si>
  <si>
    <t>P.U.Z Parc fotovoltaic Ghinda</t>
  </si>
  <si>
    <t>Arh sef</t>
  </si>
  <si>
    <r>
      <t>Pentru realizarea unor investitii este necesara reglementarea din punct de vedere urbanistic a zonei  .</t>
    </r>
    <r>
      <rPr>
        <b/>
        <u/>
        <sz val="16"/>
        <color rgb="FF7030A0"/>
        <rFont val="Arial"/>
        <family val="2"/>
      </rPr>
      <t>Propus 2023:  348,00  mii lei</t>
    </r>
  </si>
  <si>
    <t>9.4</t>
  </si>
  <si>
    <t>P.U.Z. -Pasaj rutier subteran str Garii -str Tarpiului</t>
  </si>
  <si>
    <t>9.5</t>
  </si>
  <si>
    <t>P.U.Z.  Parcare  etajata  str. Crinilor</t>
  </si>
  <si>
    <t>9.6</t>
  </si>
  <si>
    <t>P.U.Z. Parcare  etajata  aleea Clopoteilor</t>
  </si>
  <si>
    <t>9.7</t>
  </si>
  <si>
    <t>P.U.Z. zona dealul Cocos</t>
  </si>
  <si>
    <t>9.8</t>
  </si>
  <si>
    <t>P.U.Z Parc fotovoltaic Sarata</t>
  </si>
  <si>
    <t>Achizitie imobile</t>
  </si>
  <si>
    <t>10.1</t>
  </si>
  <si>
    <t xml:space="preserve">Achizitie teren ( 18430mp) CFR marfa -str Ion Slavici nr 1 </t>
  </si>
  <si>
    <r>
      <t xml:space="preserve">Municipiul Bistrita intentioneaza achizitioneze aceste imobile in decursul anului 2023 </t>
    </r>
    <r>
      <rPr>
        <b/>
        <u/>
        <sz val="16"/>
        <color rgb="FF7030A0"/>
        <rFont val="Arial"/>
        <family val="2"/>
      </rPr>
      <t>.Propus 2023:  348,00  mii lei</t>
    </r>
  </si>
  <si>
    <t>10.2</t>
  </si>
  <si>
    <t>Achizitie stadion Gloria urmeaza -1buc</t>
  </si>
  <si>
    <t>DP</t>
  </si>
  <si>
    <t>10.3</t>
  </si>
  <si>
    <t>Achizitie imobil (teren + constructie) Str.P-TA Centrala nr.30-"CASA ION ZIDARUL"-1 buc</t>
  </si>
  <si>
    <t>11.1</t>
  </si>
  <si>
    <t>Decontaminare Sit  Direcția de Termoficare Bistrita</t>
  </si>
  <si>
    <r>
      <t xml:space="preserve">A fost intocmit raportul  de investigare preliminara iar in urma inaintarii catre APM a fost emisa decizia prin care  este necesar intocmirea raportului final de investigare </t>
    </r>
    <r>
      <rPr>
        <b/>
        <u/>
        <sz val="16"/>
        <color rgb="FF7030A0"/>
        <rFont val="Arial"/>
        <family val="2"/>
      </rPr>
      <t xml:space="preserve">.Propus2023  90,00 mii lei </t>
    </r>
  </si>
  <si>
    <t>B</t>
  </si>
  <si>
    <t>Cap.70.02.50 Alte servicii în domeniul locuințelor, serviciilor și dezvoltării comunale  ( DSP)</t>
  </si>
  <si>
    <t>Punte pietonală peste Valea Rusului</t>
  </si>
  <si>
    <t>DSP</t>
  </si>
  <si>
    <r>
      <t xml:space="preserve">Sf aprobat prin HCL 202/2022   Valoare investitie 1.009,00 lei   Necesar 2023  executia lucrarilor  pentru a se putea realiza  pistele de ciclisti  aflate in executie pe proiectul finantat prin POR 2014-2020  Este necesara contractarea si  inceperea executiei .   </t>
    </r>
    <r>
      <rPr>
        <b/>
        <sz val="16"/>
        <color rgb="FF7030A0"/>
        <rFont val="Arial"/>
        <family val="2"/>
      </rPr>
      <t xml:space="preserve"> </t>
    </r>
    <r>
      <rPr>
        <b/>
        <u/>
        <sz val="16"/>
        <color rgb="FF7030A0"/>
        <rFont val="Arial"/>
        <family val="2"/>
      </rPr>
      <t>Propus 2023:  933.00 mii lei</t>
    </r>
  </si>
  <si>
    <t>Modernizare spatiu de joaca strada Octavian Goga</t>
  </si>
  <si>
    <r>
      <t xml:space="preserve">Sf aprobat prin HCL 152/2022   Valoare investitie 2.753,00 lei   Necesar 2023   contractarea PT cu executie  si  inceperea executiei .   </t>
    </r>
    <r>
      <rPr>
        <b/>
        <sz val="16"/>
        <color rgb="FF7030A0"/>
        <rFont val="Arial"/>
        <family val="2"/>
      </rPr>
      <t xml:space="preserve"> </t>
    </r>
    <r>
      <rPr>
        <b/>
        <u/>
        <sz val="16"/>
        <color rgb="FF7030A0"/>
        <rFont val="Arial"/>
        <family val="2"/>
      </rPr>
      <t>Propus 2023:  254.00 mii lei</t>
    </r>
  </si>
  <si>
    <t xml:space="preserve">Blocuri de Locuințe cu destinația de Locuințe sociale,  Viișoara                     </t>
  </si>
  <si>
    <t>DT/DSP</t>
  </si>
  <si>
    <r>
      <t xml:space="preserve">Obiectivul cuprinde un nr.de 9 blocuri cu 200 ap și sistematizarea pe verticala ( alei,spațII verzi,parcări).  Blocurile  sunt finalizate.  Este elaborat   PT+CS+DE pentru sistematizarea pe verticala ( alei,spațII verzi,parcări).   Este necesara inceperea executiei  lucrarilor. </t>
    </r>
    <r>
      <rPr>
        <b/>
        <u/>
        <sz val="16"/>
        <color rgb="FF7030A0"/>
        <rFont val="Arial"/>
        <family val="2"/>
      </rPr>
      <t>Propus 2023  :5,00  mii lei</t>
    </r>
  </si>
  <si>
    <t xml:space="preserve"> Turnare cauciuc de protectie la spatii de joaca</t>
  </si>
  <si>
    <r>
      <t>Pentru modernizarea locurilor de joaca  este necesara contractarea  proiectarii si plata partiala a executiei .Valoare estimata  investitie 2.532,00 lei   .</t>
    </r>
    <r>
      <rPr>
        <b/>
        <u/>
        <sz val="16"/>
        <color rgb="FF7030A0"/>
        <rFont val="Arial"/>
        <family val="2"/>
      </rPr>
      <t xml:space="preserve">Propus 2023  556,00 mii lei </t>
    </r>
  </si>
  <si>
    <t xml:space="preserve"> Turnare cauciuc de protectie la spatii de joaca-etapa2</t>
  </si>
  <si>
    <r>
      <t>Pentru continuarea modernizarii locurilor de joaca  este necesara contractarea  primelor faze de roiectare pentru inca 13 locatii .</t>
    </r>
    <r>
      <rPr>
        <b/>
        <u/>
        <sz val="16"/>
        <color rgb="FF7030A0"/>
        <rFont val="Arial"/>
        <family val="2"/>
      </rPr>
      <t xml:space="preserve">Propus 2023  65,00 mii lei </t>
    </r>
  </si>
  <si>
    <t>Modernizare spatiu de joaca strada Crinilor ,bloc 1-2</t>
  </si>
  <si>
    <r>
      <t>Sf aprobat prin HCL 254/2022   Valoare investitie 582,00 lei   Necesar 2023  contractare PT cu executie si plata   lucrarilor preconizate in 2023     .</t>
    </r>
    <r>
      <rPr>
        <b/>
        <u/>
        <sz val="16"/>
        <color rgb="FF7030A0"/>
        <rFont val="Arial"/>
        <family val="2"/>
      </rPr>
      <t xml:space="preserve">Propus 2023  567,00 mii lei </t>
    </r>
  </si>
  <si>
    <t xml:space="preserve"> Scuar si spatiu joaca strada Scolii,loc. Unirea</t>
  </si>
  <si>
    <r>
      <t xml:space="preserve">Pentru amenajarea unui  loc de joaca  pe terenul  din str Scolii este necesara  intocmirea  primelor faze  de proiectare . </t>
    </r>
    <r>
      <rPr>
        <b/>
        <u/>
        <sz val="16"/>
        <color rgb="FF7030A0"/>
        <rFont val="Arial"/>
        <family val="2"/>
      </rPr>
      <t xml:space="preserve">Propus 2023  40,00 mii lei </t>
    </r>
  </si>
  <si>
    <t>Reabilitare imobil Sediu administrativ al  Directiei Servicii Publice ,Strada Liviu Rebreanu,nr.2-4</t>
  </si>
  <si>
    <r>
      <t xml:space="preserve">Imobilul care este sediu administrativ pentru DSP , este intr o avansata starte de degradare , inregistreaza  consumuri mari de energie, fapt pentru care este necesara reabilitarea acestuia si aducerea lui la standarde imbunatatite de functionare   .Este </t>
    </r>
    <r>
      <rPr>
        <b/>
        <u/>
        <sz val="16"/>
        <color rgb="FF7030A0"/>
        <rFont val="Arial"/>
        <family val="2"/>
      </rPr>
      <t xml:space="preserve"> </t>
    </r>
    <r>
      <rPr>
        <sz val="16"/>
        <color rgb="FF7030A0"/>
        <rFont val="Arial"/>
        <family val="2"/>
      </rPr>
      <t xml:space="preserve">necesara in 2023 contractarea primelor faze de proiectare  </t>
    </r>
    <r>
      <rPr>
        <b/>
        <u/>
        <sz val="16"/>
        <color rgb="FF7030A0"/>
        <rFont val="Arial"/>
        <family val="2"/>
      </rPr>
      <t xml:space="preserve">Propus 2023  105,00 mii lei </t>
    </r>
  </si>
  <si>
    <t>Branșamente utilități pentru  cimitirul din str. Tarpiului 20C</t>
  </si>
  <si>
    <r>
      <t>Pentru funcționarea sediului administrativ și  întreținerea noului cimitir din strada Tărpiului se propune execuția branșamentelor pentru  utilități  ( apa si canal)Valoare estimata  investitie 2.533,00 lei . Este necesara in 2023  plata avizelor si studiilor necesare    si contractarea PT cu executie execuție  .</t>
    </r>
    <r>
      <rPr>
        <b/>
        <u/>
        <sz val="16"/>
        <color rgb="FF7030A0"/>
        <rFont val="Arial"/>
        <family val="2"/>
      </rPr>
      <t>Propus 2022  :35,00  mii lei</t>
    </r>
  </si>
  <si>
    <t>Autobasculanta 8x4-1 buc</t>
  </si>
  <si>
    <r>
      <t xml:space="preserve">Echipamentele vor completa si respectiv  inlocui  utilajele existente invechite sau deteriorate care sunt   necesare pentru buna desfasurare a activitatlor specifice  Directiei de servicii publice </t>
    </r>
    <r>
      <rPr>
        <b/>
        <u/>
        <sz val="16"/>
        <color rgb="FF7030A0"/>
        <rFont val="Arial"/>
        <family val="2"/>
      </rPr>
      <t>Propus 2023:  9.131,00 mii lei</t>
    </r>
  </si>
  <si>
    <t>Autoutilitara cabina dubla-1 buc</t>
  </si>
  <si>
    <t>Cilindru de sol-1 buc</t>
  </si>
  <si>
    <t>10.4</t>
  </si>
  <si>
    <t>Cilindru compactor 3,5 to-1 buc</t>
  </si>
  <si>
    <t>10.5</t>
  </si>
  <si>
    <t>Freza asfalt 1 m-1 buc</t>
  </si>
  <si>
    <t>10.6</t>
  </si>
  <si>
    <t>Finisor asfalt  2,5-5,0 m-1 buc</t>
  </si>
  <si>
    <t>10.7</t>
  </si>
  <si>
    <t>Remorca 2 axe 6 to-1 buc</t>
  </si>
  <si>
    <t>10.8</t>
  </si>
  <si>
    <t>Remorca 3,5 to-1 buc</t>
  </si>
  <si>
    <t>10.9</t>
  </si>
  <si>
    <t>Sararita electrica 5 mc-1 buc</t>
  </si>
  <si>
    <t>10.10</t>
  </si>
  <si>
    <t>Stivuitor 2 to-1 buc</t>
  </si>
  <si>
    <t>10.11</t>
  </si>
  <si>
    <t>Aparat de sudura electrofuziune cu inregistrator-1 buc</t>
  </si>
  <si>
    <t>10.12</t>
  </si>
  <si>
    <t>Motopompa pentru apa-1 buc</t>
  </si>
  <si>
    <t>10.13</t>
  </si>
  <si>
    <t>Panouri publicitate si informare-3 buc</t>
  </si>
  <si>
    <t>10.14</t>
  </si>
  <si>
    <t>Hipsometru-1 buc</t>
  </si>
  <si>
    <t>10.15</t>
  </si>
  <si>
    <t>Imprimanta multifunctionala color, A4-1 buc</t>
  </si>
  <si>
    <t>10.16</t>
  </si>
  <si>
    <t>Statie de lucru All-in One-1 buc</t>
  </si>
  <si>
    <t>10.17</t>
  </si>
  <si>
    <t>Trotineta electrica-1 buc</t>
  </si>
  <si>
    <t>10.18</t>
  </si>
  <si>
    <t>Pusca/pistol CO2 pentru uz veterinar ,teava 13mm-1 buc</t>
  </si>
  <si>
    <t>CAP.74.02.Protectia mediului</t>
  </si>
  <si>
    <t>CAP.74.02.05 Salubritate și gestiunea deseurilor</t>
  </si>
  <si>
    <t>Dezvoltarea, modernizarea și completarea sistemului de management integrat al deșeurilor municipale la nivelul municipiului Bistrița</t>
  </si>
  <si>
    <t>DT/DIE/DSP-Morari</t>
  </si>
  <si>
    <r>
      <t xml:space="preserve">Investitia este finantata in cadrul PNRR ,  Valoare estimata  investitiei  44.350,00  mii lei    Contracte in derulare la 31.12.2022: contract elaborare SF . Necesar 2023  plata serviciilor contractate si contractarea PT cu executie    . </t>
    </r>
    <r>
      <rPr>
        <b/>
        <u/>
        <sz val="16"/>
        <color rgb="FF7030A0"/>
        <rFont val="Arial"/>
        <family val="2"/>
      </rPr>
      <t>Propus 2023:  430,00  mii lei</t>
    </r>
  </si>
  <si>
    <t>Centre de aport voluntar pentru colectarea deseurilor</t>
  </si>
  <si>
    <r>
      <t xml:space="preserve">Investitia este finantata in cadrul PNRR , fiind semnat contractul de finantare nr 51598/2022   Valoare estimata  investitiei  11.800,00  mii lei    Contracte in derulare la 31.12.2022: nu. Necesar 2023 contractarea primelor  faze de proiectare  . </t>
    </r>
    <r>
      <rPr>
        <b/>
        <u/>
        <sz val="16"/>
        <color rgb="FF7030A0"/>
        <rFont val="Arial"/>
        <family val="2"/>
      </rPr>
      <t>Propus 2023:  1.770,00  mii lei</t>
    </r>
  </si>
  <si>
    <t>Cap.74.02.06. Canalizarea și tratarea apelor reziduale</t>
  </si>
  <si>
    <t>Stație de epurare și conducte de canalizare localitatea componentă Slatinita</t>
  </si>
  <si>
    <t>DT/DIE/DSP-Pop A</t>
  </si>
  <si>
    <r>
      <t xml:space="preserve">Proiectul este  finantat din POR 2014-2020 cu termen de finalizare 2023. Aprobat prin   HCL nr.219/2018 cu modificarile ulterioare. Valoarea investitiei  5.562,00  mii lei    Contracte in derulare la 31.12.2022: asistenta tehnica, contract de executie lucrari, contract  dirigentie de santier. Necesar 2023 plata serviciilor si lucrarilor contractate. </t>
    </r>
    <r>
      <rPr>
        <b/>
        <u/>
        <sz val="16"/>
        <color rgb="FF7030A0"/>
        <rFont val="Arial"/>
        <family val="2"/>
      </rPr>
      <t>Propus 2023:  3.111,00  mii lei</t>
    </r>
  </si>
  <si>
    <t>Rețea de  canalizare pluviala pe str M Viteazu</t>
  </si>
  <si>
    <t>DT/DSP-Pop A</t>
  </si>
  <si>
    <r>
      <t xml:space="preserve">Lucrarile pentru acest obiectiv au fost receptionate.Necesar 2023 obtinerea autorizatiei SGA  . </t>
    </r>
    <r>
      <rPr>
        <b/>
        <u/>
        <sz val="16"/>
        <color rgb="FF7030A0"/>
        <rFont val="Arial"/>
        <family val="2"/>
      </rPr>
      <t>Propus 2023:  4,00  mii lei</t>
    </r>
  </si>
  <si>
    <t>Dezvoltarea infrastructurii edilitare, de tip apă și apă uzată în zonele urbane funcționale</t>
  </si>
  <si>
    <r>
      <t>Dezvoltarea orasului  a dus la situatia in care in multe  zone  exista strazi pe care  nu exista  infrastructura de apa canal.Aquabis, are in derulare Proiectul regional de dezvoltare a infrastructurii de apa si apa uzata din judetul Bistrita Nasaud  , in care sunt cuprinse extinderi si reabilitarea  retelelor . In cacest program nu sunt cuprinse toate  strazile publice din oras, iar  municipalitatea, doreste   gasirea unei modalitati de  rezolvare  a acestei  situatii. In acest sens se propune  contractarea  elaborarii  unui studiu care sa  releve situatia existenta si  solutiile necesare. Municipiul Bistrita intentioneaza sa solicite finantare  pentru acest obiectiv prin PNRR . Valoare estimata investitie 20.000,00 mii lei Este necesara elaborarea  SF .Contracte in derulare la 31.12.2022: contract de elaborare SF . Necesar 2023 plata serviciilor si lucrarilor contractate.</t>
    </r>
    <r>
      <rPr>
        <b/>
        <u/>
        <sz val="16"/>
        <color rgb="FF7030A0"/>
        <rFont val="Arial"/>
        <family val="2"/>
      </rPr>
      <t xml:space="preserve"> Propus 2023:  162,00  mii lei</t>
    </r>
  </si>
  <si>
    <t xml:space="preserve">Extinderea sistemului de  apa si canal in zona noii  sali Polivalente </t>
  </si>
  <si>
    <r>
      <t xml:space="preserve">Odata cu finalizarea investitiei Drum de acces și utilități aferente  Complexului Sportiv Polivalent  municipiul Bistrita zona   str Aerodrom  s-a dezvoltat , rezultand un nr foarte mare de consumatori, astfel incat  este necesara  extinderea  sistemului de apa canal, respectiv suplimentarea capacitatii de alimentare cu apa.  Este necesara elaborarea  SF .Contracte in derulare la 31.12.2022: c-nu . Necesar 2023 contractarea primelor faze de proiectare  . </t>
    </r>
    <r>
      <rPr>
        <b/>
        <u/>
        <sz val="16"/>
        <color rgb="FF7030A0"/>
        <rFont val="Arial"/>
        <family val="2"/>
      </rPr>
      <t>Propus 2023:  69,00  mii lei</t>
    </r>
  </si>
  <si>
    <t>Cap.80.02. Acțiuni generale economice , comerciale  si de munca</t>
  </si>
  <si>
    <t xml:space="preserve">Cap.80.02.01.30 Alte cheltuieli pentru acțiuni generale economice și comerciale </t>
  </si>
  <si>
    <t>iNOVAre@Bistrita 2030-Incubator de afaceri</t>
  </si>
  <si>
    <t>DIE/DT/PI</t>
  </si>
  <si>
    <r>
      <t xml:space="preserve">Municipiul Bistrita intentioneaza obtinerea finantarii in cadrul exercitiului financiar 2021-2027 pentru realizarea unui incubator de afeceri in cadrul Parcului Industrial Bistrita Sud. Pentru realizarea documentatia tehnico economica (SF) precum si alte studii de specialitate se asigura finantarea prin POAT 2014-2020 prin schema de minimis.   Necesar  in  2022  realizarea  planului de afaceri , studii premergatoare si documentatia tehnico -economice (SF). Aceasta valoare va fi recuperata prin rambursarea in cadrul POAT. Aprobat 2022: 417,00 mii lei Necesara   elaborarea primelor faze de proiectare . A fost identificata ca posibila sursa de finantare POR , prin urmare documentatia se va pregati de la BL.Contracte in derulare la 31.12.2022: -nu .  </t>
    </r>
    <r>
      <rPr>
        <b/>
        <u/>
        <sz val="16"/>
        <color rgb="FF7030A0"/>
        <rFont val="Arial"/>
        <family val="2"/>
      </rPr>
      <t xml:space="preserve">Propus 2023:  4,00  mii lei </t>
    </r>
  </si>
  <si>
    <t xml:space="preserve">Parc de specializare inteligenta </t>
  </si>
  <si>
    <r>
      <t xml:space="preserve">Este o structura de sprijin pentru IMM-uri ce prevede extinderea parcului industrial cu o retea de utilitati publice necesare și de sprijinire a ecosistemului antreprenorial regional prin oferirea de granturi in favoarea IMM-urilor sprijinite. Sunt avute în vedere intervenții pentru susținerea sectoarelor economice de specializare inteligenta prioritare la nivel regional, conform RIS3. Investiția va contribui la creșterea numărului de întreprinderi inovative în regiune,  inclusiv prin asigurarea accesului la tehnologii noi, alinierea la standardele Industriei 4.0 și standardele economiei sustenabile, inclusiv economia circulară.Se intentioneaza depunerea unei cereri de finanțare din alte surse decât BL (POR 2021-2027). Se propune alocarea sumelor necesare pentru contractarea studiilor pregatitoare si a studiului de fezabilitate.Contracte in derulare la 31.12.2022: -nu .  </t>
    </r>
    <r>
      <rPr>
        <b/>
        <u/>
        <sz val="16"/>
        <color rgb="FF7030A0"/>
        <rFont val="Arial"/>
        <family val="2"/>
      </rPr>
      <t xml:space="preserve">Propus 2023:  1,00  mii lei </t>
    </r>
  </si>
  <si>
    <t>Utilizarea energiei din surse regenerabile in unitatile de invatamant  din municipiul Bistrita</t>
  </si>
  <si>
    <t>DT/DIE/DSP-Papoi</t>
  </si>
  <si>
    <r>
      <t xml:space="preserve">Odata cu criza energetica , municipiul Bistrita  a identificat ca  sursa de energie regenerabila montarea unor panouri fotovoltaice pe acoperisurile unitatilor de invatamant .Avand in vedere  posibilitatea accesarii unor fonduri nerambursabile ,este necesara pregatirea portofoliului de proiecte pentru depunerea  cererilor  de finantare din alte surse decat BL ( PNRR, POR, CNI, PNDL,  s.a).  Valoarea estimata  investitiei 14.300,00 mii lei .    Contracte in derulare la 31.12.2022: -nu. Necesar 2023  contractarea DALI . </t>
    </r>
    <r>
      <rPr>
        <b/>
        <u/>
        <sz val="16"/>
        <color rgb="FF7030A0"/>
        <rFont val="Arial"/>
        <family val="2"/>
      </rPr>
      <t>Propus 2023:  5,00  mii lei</t>
    </r>
  </si>
  <si>
    <t>Spor de putere parc industrial</t>
  </si>
  <si>
    <r>
      <t xml:space="preserve">Avand in vedere  cresterea din ultima perioada a  interesului pentru ocuparea parcului industrial , este necesara  marirea puterii instalate de la 0.9 MW la 3.2 MW  In acest sens , conform procedurii  este necesara intocmirea unui studiu de solutie  Contracte in derulare la 31.12.2022: -realizarea studiului de solutie </t>
    </r>
    <r>
      <rPr>
        <b/>
        <sz val="16"/>
        <color rgb="FF7030A0"/>
        <rFont val="Arial"/>
        <family val="2"/>
      </rPr>
      <t xml:space="preserve">. </t>
    </r>
    <r>
      <rPr>
        <sz val="16"/>
        <color rgb="FF7030A0"/>
        <rFont val="Arial"/>
        <family val="2"/>
      </rPr>
      <t xml:space="preserve">Necesar 2023 plata serviciilor </t>
    </r>
    <r>
      <rPr>
        <u/>
        <sz val="16"/>
        <color rgb="FF7030A0"/>
        <rFont val="Arial"/>
        <family val="2"/>
      </rPr>
      <t xml:space="preserve">, </t>
    </r>
    <r>
      <rPr>
        <sz val="16"/>
        <color rgb="FF7030A0"/>
        <rFont val="Arial"/>
        <family val="2"/>
      </rPr>
      <t xml:space="preserve"> contractate.</t>
    </r>
    <r>
      <rPr>
        <u/>
        <sz val="16"/>
        <color rgb="FF7030A0"/>
        <rFont val="Arial"/>
        <family val="2"/>
      </rPr>
      <t xml:space="preserve"> </t>
    </r>
    <r>
      <rPr>
        <b/>
        <u/>
        <sz val="16"/>
        <color rgb="FF7030A0"/>
        <rFont val="Arial"/>
        <family val="2"/>
      </rPr>
      <t xml:space="preserve">Propus 2023:  136,00  mii lei </t>
    </r>
  </si>
  <si>
    <t>CAP.84.02 Transporturi,  din care:</t>
  </si>
  <si>
    <t>CAP.84.02.03 Transport rutier,  defalcat:</t>
  </si>
  <si>
    <t xml:space="preserve">Linie verde de transport public utilizând mijloace de transport cu motor electric , hibrid sau norma de poluare redusă                                        </t>
  </si>
  <si>
    <t>DT/DIE-Bretfelean</t>
  </si>
  <si>
    <r>
      <t xml:space="preserve">Proiectul este  finantat din POR 2014-2020 cu termen de finalizare 2023. Aprobat prin   HCL nr.23/2018 cu modificarile ulterioare. Valoarea investitiei  88.970,00  mii lei    Contracte in derulare la 31.12.2022: asistenta tehnica, contracte de executie lucrari,contract furnizare autobuze si statii de incarcare ,contracte alimentare cu energie electrica a statiilor de incarcare, contract  dirigentie de santier. Necesar 2023 plata serviciilor , dotarilor si echipamentelor precum si a  lucrarilor contractate. </t>
    </r>
    <r>
      <rPr>
        <b/>
        <u/>
        <sz val="16"/>
        <color rgb="FF7030A0"/>
        <rFont val="Arial"/>
        <family val="2"/>
      </rPr>
      <t>Propus 2023:  28.047,00  mii lei</t>
    </r>
  </si>
  <si>
    <t xml:space="preserve">Amenajare pista de ciclisti în municipiul Bistrita-etapa I     </t>
  </si>
  <si>
    <r>
      <t xml:space="preserve">Proiectul este  finantat din POR 2014-2020 cu termen de finalizare 2023. Aprobat prin   HCL nr.87/2018 cu modificarile ulterioare. Valoarea investitiei  24.310,00  mii lei    Contracte in derulare la 31.12.2022: asistenta tehnica, contract de executie lucrari, contract  dirigentie de santier. Necesar 2023 plata serviciilor si lucrarilor contractate. </t>
    </r>
    <r>
      <rPr>
        <b/>
        <u/>
        <sz val="16"/>
        <color rgb="FF7030A0"/>
        <rFont val="Arial"/>
        <family val="2"/>
      </rPr>
      <t>Propus 2023:  11.017,00  mii lei</t>
    </r>
  </si>
  <si>
    <t>Amenajare piste de cicliști în municipiul Bistrița, localitatea componentă Slătinița</t>
  </si>
  <si>
    <r>
      <t xml:space="preserve">Proiectul este finantata in cadrul PNRR , fiind semnat contractul de finantare nr. 141990/15.12.2022. Aprobata prin   HCL nr.131/26.05.2022. Valoarea proiectului  5.921,28  mii lei. Contracte in derulare la 31.12.2022: nu. Necesar 2023: plata serviciilor pentru realizare studii  specifice si SF,  informare si publicitate. </t>
    </r>
    <r>
      <rPr>
        <b/>
        <u/>
        <sz val="16"/>
        <color rgb="FF7030A0"/>
        <rFont val="Arial"/>
        <family val="2"/>
      </rPr>
      <t>Propus 2023: 122 mii lei</t>
    </r>
  </si>
  <si>
    <r>
      <t xml:space="preserve">Proiectul este finantata in cadrul PNRR , fiind semnat contractul de finantare </t>
    </r>
    <r>
      <rPr>
        <sz val="18"/>
        <rFont val="Arial"/>
        <family val="2"/>
      </rPr>
      <t>nr. 141990/15.12.2022</t>
    </r>
    <r>
      <rPr>
        <sz val="18"/>
        <color rgb="FFFF0000"/>
        <rFont val="Arial"/>
        <family val="2"/>
      </rPr>
      <t>.</t>
    </r>
    <r>
      <rPr>
        <sz val="18"/>
        <color theme="1"/>
        <rFont val="Arial"/>
        <family val="2"/>
      </rPr>
      <t xml:space="preserve"> Aprobata prin   </t>
    </r>
    <r>
      <rPr>
        <sz val="18"/>
        <rFont val="Arial"/>
        <family val="2"/>
      </rPr>
      <t xml:space="preserve">HCL nr.131/26.05.2022. Valoarea proiectului  5.921,28  mii lei. </t>
    </r>
    <r>
      <rPr>
        <sz val="18"/>
        <color theme="1"/>
        <rFont val="Arial"/>
        <family val="2"/>
      </rPr>
      <t xml:space="preserve">Contracte in derulare la 31.12.2022: nu. </t>
    </r>
    <r>
      <rPr>
        <sz val="18"/>
        <rFont val="Arial"/>
        <family val="2"/>
      </rPr>
      <t>Necesar 2023: plata serviciilor pentru realizare studii si SF, proiectare+executie, informare si publicitate</t>
    </r>
    <r>
      <rPr>
        <sz val="18"/>
        <color theme="1"/>
        <rFont val="Arial"/>
        <family val="2"/>
      </rPr>
      <t xml:space="preserve">. </t>
    </r>
    <r>
      <rPr>
        <b/>
        <u/>
        <sz val="18"/>
        <color rgb="FF7030A0"/>
        <rFont val="Arial"/>
        <family val="2"/>
      </rPr>
      <t>Propus 2023: 122 mii lei</t>
    </r>
  </si>
  <si>
    <t>Amenajare piste de cicliști în municipiul Bistrița, Dealul Budacului</t>
  </si>
  <si>
    <r>
      <t xml:space="preserve">Proiectul este finantat in cadrul PNRR , fiind semnat contractul de finantare nr.144106/20.12.2022. si aprobat prin HCL nr. 135/30.06.2022. Valoarea investitiei  4.374, 59 mii lei.  Contracte in derulare la 31.12.2022: nu. Necesar 2023: contractarea  serviciilor pentru realizarea studiilor specifice   si SF, precum si  informare si publicitate. </t>
    </r>
    <r>
      <rPr>
        <b/>
        <u/>
        <sz val="16"/>
        <color rgb="FF7030A0"/>
        <rFont val="Arial"/>
        <family val="2"/>
      </rPr>
      <t>Propus 2023:  200,00  mii lei</t>
    </r>
  </si>
  <si>
    <t>Amenajare piste de cicliști în municipiul Bistrița, Dealul Jelnei</t>
  </si>
  <si>
    <r>
      <t xml:space="preserve">Proiectul a fost aprobat de catre MDLPA, dar nu a fost semnat, inca contractul de finantare.Valoarea estimata a  investitiei  2.764,00 mii lei.  Contracte in derulare la 31.12.2022: nu. Necesar 2023: contractarea studiilor specifice si SF  . </t>
    </r>
    <r>
      <rPr>
        <b/>
        <u/>
        <sz val="16"/>
        <color rgb="FF7030A0"/>
        <rFont val="Arial"/>
        <family val="2"/>
      </rPr>
      <t>Propus 2023:  1,00  mii lei</t>
    </r>
  </si>
  <si>
    <t xml:space="preserve"> Reconfigurarea axei de transport public pe traseul str. Gării – b-dul Decebal – str. Andrei Mureşanu – str. Năsăudului                                              </t>
  </si>
  <si>
    <t>DT/DIE-Todoran</t>
  </si>
  <si>
    <r>
      <t xml:space="preserve">Proiectul este  finantat din POR 2014-2020 cu termen de finalizare 2023. Aprobat prin   HCL nr.83/2018 cu modificarile ulterioare. Valoarea investitiei  58.426,00  mii lei    Contracte in derulare la 31.12.2022: asistenta tehnica, contract de executie lucrari, contract  dirigentie de santier. Necesar 2023 plata serviciilor si lucrarilor contractate. </t>
    </r>
    <r>
      <rPr>
        <b/>
        <u/>
        <sz val="16"/>
        <color rgb="FF7030A0"/>
        <rFont val="Arial"/>
        <family val="2"/>
      </rPr>
      <t>Propus 2023:  51.042,00  mii lei</t>
    </r>
  </si>
  <si>
    <t xml:space="preserve">Reabilitarea și modernizarea străzii Tarpiului          </t>
  </si>
  <si>
    <r>
      <t xml:space="preserve">Investitia  este  in faza de executie . Aprobat prin   HCL nr.83/2018 cu modificarile ulterioare. Valoarea investitiei 20.138,00  mii lei    Contracte in derulare la 31.12.2022: asistenta tehnica, contract de executie lucrari, contract  dirigentie de santier. Necesar 2023 plata serviciilor si lucrarilor contractate. </t>
    </r>
    <r>
      <rPr>
        <b/>
        <u/>
        <sz val="16"/>
        <color rgb="FF7030A0"/>
        <rFont val="Arial"/>
        <family val="2"/>
      </rPr>
      <t>Propus 2023:  1.925,00  mii lei</t>
    </r>
  </si>
  <si>
    <t xml:space="preserve"> Consolidare DJ 173 ,suprapunere cu str.Jelnei ,  între  km 1+168  și km 1+320 în urma alunecarilor  de teren</t>
  </si>
  <si>
    <r>
      <t xml:space="preserve">Lucrarile pentru acest obiectiv au fost receptionate.Necesar 2023 obtinerea autorizatiei SGA  . </t>
    </r>
    <r>
      <rPr>
        <b/>
        <u/>
        <sz val="16"/>
        <color rgb="FF7030A0"/>
        <rFont val="Arial"/>
        <family val="2"/>
      </rPr>
      <t>Propus 2023:  30,00  mii lei</t>
    </r>
  </si>
  <si>
    <t xml:space="preserve">Amenajare  străzi în zonele noi de Locuințe,  mun.Bistrita  -   execuție   str. sec.7 Sigmir   </t>
  </si>
  <si>
    <r>
      <t xml:space="preserve">Lucrarile pentru acest obiectiv au fost receptionate.Necesar 2023 obtinerea autorizatiei SGA  . </t>
    </r>
    <r>
      <rPr>
        <b/>
        <u/>
        <sz val="16"/>
        <color rgb="FF7030A0"/>
        <rFont val="Arial"/>
        <family val="2"/>
      </rPr>
      <t>Propus 2023:  50,00  mii lei</t>
    </r>
  </si>
  <si>
    <r>
      <t xml:space="preserve">Pentru acest obiectiv a fost depusa cerere de finantare prin programul national A Saligny si este necesara elaborarea primelor faze de proiectare.Valoare estimata obiectiv 16.321 mii lei ; Necesar 2022 :elaborare DALI 190,00 mii lei;avize 10,00 mii lei  </t>
    </r>
    <r>
      <rPr>
        <b/>
        <sz val="18"/>
        <color theme="1"/>
        <rFont val="Arial"/>
        <family val="2"/>
      </rPr>
      <t>Aprobat 2022: 200,00 mii lei</t>
    </r>
    <r>
      <rPr>
        <sz val="18"/>
        <color theme="1"/>
        <rFont val="Arial"/>
        <family val="2"/>
      </rPr>
      <t xml:space="preserve">  Nu se preconizeaza plati la nivelul sumei prevazute, avand in vedere ca nu a fost  obtinuta finantare prin programul A Saligny </t>
    </r>
    <r>
      <rPr>
        <b/>
        <u/>
        <sz val="18"/>
        <color theme="1"/>
        <rFont val="Arial"/>
        <family val="2"/>
      </rPr>
      <t>Propus rectificare septembrie  1.00 mii lei</t>
    </r>
  </si>
  <si>
    <t xml:space="preserve">Amenajare străzi în zonele noi de Locuințe mun B-ta, et.IV -str Tabara    </t>
  </si>
  <si>
    <r>
      <t xml:space="preserve">Pentru aceasta investitie a fost elaborat Sf  . Aprobat prin   HCL </t>
    </r>
    <r>
      <rPr>
        <b/>
        <sz val="16"/>
        <color rgb="FF7030A0"/>
        <rFont val="Arial"/>
        <family val="2"/>
      </rPr>
      <t xml:space="preserve">nr.117/2020 . </t>
    </r>
    <r>
      <rPr>
        <sz val="16"/>
        <color rgb="FF7030A0"/>
        <rFont val="Arial"/>
        <family val="2"/>
      </rPr>
      <t xml:space="preserve">Valoarea investitiei  4.102,00  mii lei   Este necesara contractarea PT cu executie  Contracte in derulare la 31.12.2022: -nu. Necesar 2023 contractarea PT cu executie si plata PT . </t>
    </r>
    <r>
      <rPr>
        <b/>
        <u/>
        <sz val="16"/>
        <color rgb="FF7030A0"/>
        <rFont val="Arial"/>
        <family val="2"/>
      </rPr>
      <t>Propus 2023:  60,00  mii lei</t>
    </r>
  </si>
  <si>
    <t>,Amenajarea de străzi în zonele noi de Locuințe din municipiul Bistrita  - etapa a 3-a -strada  Remus Cristian Bucur</t>
  </si>
  <si>
    <r>
      <t xml:space="preserve">Pentru aceasta investitie a fost elaborat Sf  . Aprobat prin   HCL </t>
    </r>
    <r>
      <rPr>
        <b/>
        <sz val="16"/>
        <color rgb="FF7030A0"/>
        <rFont val="Arial"/>
        <family val="2"/>
      </rPr>
      <t xml:space="preserve">nr.158/2013 . </t>
    </r>
    <r>
      <rPr>
        <sz val="16"/>
        <color rgb="FF7030A0"/>
        <rFont val="Arial"/>
        <family val="2"/>
      </rPr>
      <t xml:space="preserve">Valoarea investitiei  739,00  mii lei   Este necesara actualizarea  indicatorilor si contractarea PT cu executie . Contracte in derulare la 31.12.2022: -nu. Necesar 2023 contractarea PT cu executie si plata PT . </t>
    </r>
    <r>
      <rPr>
        <b/>
        <u/>
        <sz val="16"/>
        <color rgb="FF7030A0"/>
        <rFont val="Arial"/>
        <family val="2"/>
      </rPr>
      <t>Propus 2023:  73,00  mii lei</t>
    </r>
  </si>
  <si>
    <r>
      <t>Acest obiectiv este  in executie urmand sa se finalizeze  in acest an  . Aprobat valoarea investitiei prin HCL nr. 23/2014 cu 1.466 mii lei . Valoare decontata la 31 dec 2021 417 mii lei .Termen finalizare 10.08.2022. Contracte in derulare la 31.12.2021: Executie -valoare contract 803 mii lei ; dirigentie 5 mii lei; asistenta tehnica 10 mii lei. Necesar 2022: executie 635 mii lei; dirigentie 5 mii lei; asistenta tehnica 10 mii lei cote 2 mii lei</t>
    </r>
    <r>
      <rPr>
        <u/>
        <sz val="18"/>
        <color rgb="FFFF0000"/>
        <rFont val="Arial"/>
        <family val="2"/>
      </rPr>
      <t xml:space="preserve"> Aprobat 2022: 652,00 mii lei</t>
    </r>
    <r>
      <rPr>
        <sz val="18"/>
        <color rgb="FFFF0000"/>
        <rFont val="Arial"/>
        <family val="2"/>
      </rPr>
      <t xml:space="preserve">  Necesara suplimentarea sumelor in vederea  finalizarii lucrarilor </t>
    </r>
    <r>
      <rPr>
        <b/>
        <u/>
        <sz val="18"/>
        <color rgb="FFFF0000"/>
        <rFont val="Arial"/>
        <family val="2"/>
      </rPr>
      <t xml:space="preserve">Propus rectificare mai 752,00 mii lei </t>
    </r>
    <r>
      <rPr>
        <sz val="18"/>
        <color rgb="FFFF0000"/>
        <rFont val="Arial"/>
        <family val="2"/>
      </rPr>
      <t xml:space="preserve">  Economie  la incheierea executiei  </t>
    </r>
    <r>
      <rPr>
        <b/>
        <u/>
        <sz val="18"/>
        <color rgb="FFFF0000"/>
        <rFont val="Arial"/>
        <family val="2"/>
      </rPr>
      <t xml:space="preserve">Propus  rectificare iulie  548,00 mii lei </t>
    </r>
  </si>
  <si>
    <t>Coridor de mobilitate  str L Blaga</t>
  </si>
  <si>
    <r>
      <t xml:space="preserve">In aceasta zona traficul se desfășoară cu dificultate  , deseori producandu-se blocaje în trafic  .  Pentru fluidizarea circulatiei și evitarea accidentelor se impune promovarea unui obiectivului de investiții care sa aibă ca scop  suplimentarea  numărului de benzi de circulatie . în anul 2021, a fost montata semnalizarea acustică și luminoasă a trecerii la nivel cu  calea ferată, iar acest obiectiv vine în completarea  măsurilor necesare fluidizarii traficului în zona . Valoarea estimata a investitiei  5.530,00  mii lei   Este elaborata expertiza si  este necesara  achizitia serviciilor de  elaborare studiu de fezabilitate    Contracte in derulare la 31.12.2022: -nu.  </t>
    </r>
    <r>
      <rPr>
        <b/>
        <u/>
        <sz val="16"/>
        <color rgb="FF7030A0"/>
        <rFont val="Arial"/>
        <family val="2"/>
      </rPr>
      <t>Propus 2023:  99,00  mii lei</t>
    </r>
  </si>
  <si>
    <t xml:space="preserve">Coridor de mobilitate durabilă aferent Râului Bistrita </t>
  </si>
  <si>
    <r>
      <t xml:space="preserve">Realizarea unui coridor de mobilitate urbana durabila pe traseul DN17 (Unirea) – str. Aerodromului – Complex agrement Unirea -  str. Valea Ghinzii – DC8 (str. Ghinzii) – DJ 173 – str. Codrisor -  DJ173C - str. Tanase Tudoran - DC8G (Zavoaie de jos, Parc Industrial Bistrita Sud) - DJ154 (Sarata) – DN17 (Viisoara), care sa interconecteze zonele functionale de pe malul stang al raului Bistrita cu DN17 cu zonele functionale de pe malul drept al raului Bistrita. Activitati prevazute: amenajarea pentru plimbare/alergare/agrement a zonei Codrisor situata intre Podul Budacului si Podul Jelnei, Piste biciclete, trasee TP si zone pietonale) ; park&amp;ride in zona Unirea, punti pietonale/ ciclisti create/ modernizate  ; poduri create/ modernizate ; iluminat public inteligent pietonal/ ciclist – ; statii inteligente de transport public si autobuze/microbuze electrice. Proiectul beneficiaza de asistenta tehnica pentru finanțarea studiilor specifice și a documentatiilor tehnico-economice necesare din resursele financiare ale perioadei 2014 - 2020, pentru pregatirea unor proiecte de infrastructură mature pentru exercițiul financiar 2021-2027.Valoare estimata obiectiv  144.109,00 mii lei . Contracte in derulare la 31.12.2022: Contract elaborare studii specifice si SF  . Necesar 2023 plata serviciilor  contractate. </t>
    </r>
    <r>
      <rPr>
        <b/>
        <u/>
        <sz val="16"/>
        <color rgb="FF7030A0"/>
        <rFont val="Arial"/>
        <family val="2"/>
      </rPr>
      <t xml:space="preserve">Propus 2023:  3.000,00  mii lei  </t>
    </r>
    <r>
      <rPr>
        <sz val="16"/>
        <color rgb="FF7030A0"/>
        <rFont val="Arial"/>
        <family val="2"/>
      </rPr>
      <t xml:space="preserve">  </t>
    </r>
  </si>
  <si>
    <t xml:space="preserve">Coridor verde de mobilitate urbana în centrul istoric al municipiului Bistrita
</t>
  </si>
  <si>
    <t xml:space="preserve">DT-Marginean </t>
  </si>
  <si>
    <r>
      <t xml:space="preserve">Realizarea unui coridor de mobilitate urbana durabila in centrul istoric prin: amenajarea ca zonă pietonala a Pietii Centrale, modernizarea zonei pietonale Liviu Rebreanu, amenajarea pasajelor pietonale istorice (cele neamenajate),  amenajarea zonei Piata Morii, amenajarea unei parcari de tip ”park&amp;walk” în zona centrului istoric, amenajarea strazilor din centrul istoric cu sisteme ”green&amp;smart”, piste de biciclete, mobilier urban, arbori si zone verzi. Se intentioneaza depunerea  cererii  de finantare  pentru  realizarea acestui obiectiv  din alte surse decat BL ( PNRR, POR,  s.a) Valoare estimata obiectiv 54.272,00 mii lei . Contracte in derulare la 31.12.2022: nu . Necesar 2023 plata serviciilor in curs de contractare. </t>
    </r>
    <r>
      <rPr>
        <b/>
        <u/>
        <sz val="16"/>
        <color rgb="FF7030A0"/>
        <rFont val="Arial"/>
        <family val="2"/>
      </rPr>
      <t xml:space="preserve">Propus 2023:  100,00  mii lei </t>
    </r>
    <r>
      <rPr>
        <sz val="16"/>
        <color rgb="FF7030A0"/>
        <rFont val="Arial"/>
        <family val="2"/>
      </rPr>
      <t xml:space="preserve">    .</t>
    </r>
  </si>
  <si>
    <t xml:space="preserve">Pasaj   rutier subteran  str Garii-str Tarpiului </t>
  </si>
  <si>
    <r>
      <t>Pasajele rutiere subterane in zonele de risc sau intens circulate contribuie semnificativ la cresterea siguranței în trafic, la scăderea semnificativa a riscului accidentelor rutiere și conduc la scăderea ambuteiajelor. A fost depusa cererea de finantare si a fost aprobata finantarea prin progaramul national A Saligny , urmand ca dupa elaborarea PUZ sa fie semnat contractul de finantare .Valoare estimata obiectiv  100.000,00 mii lei . Contracte in derulare la 31.12.2022: contract elaborare studii de specialitate si SF  . Necesar 2023 plata serviciilor  contractate.</t>
    </r>
    <r>
      <rPr>
        <b/>
        <u/>
        <sz val="16"/>
        <color rgb="FF7030A0"/>
        <rFont val="Arial"/>
        <family val="2"/>
      </rPr>
      <t xml:space="preserve"> Propus 2023:  538,00  mii lei    </t>
    </r>
  </si>
  <si>
    <t>Extindere sistem de management al traficului în Municipiul Bistrița</t>
  </si>
  <si>
    <t>DC/DIE-Astalis</t>
  </si>
  <si>
    <r>
      <t xml:space="preserve">Sistemul integrat de monitorizare a traficului și mobilitate inteligentă în municipiul Bistrita va integra sistemele realizate si operationalizate pe proiectele de mobilitate urbana in curs de realizare in cadrul POR 2014-2020 si va completa zonele care nu au fost cuprinse in acestea astfel incat sa rezulte un sistem complet si integrator. Se intentioneaza depunerea unei cereri de finanțare din alte surse decât BL (POR 2021-2027).Se propune alocarea sumelor necesare pentru contractarea studiilor pregatitoare si a studiilorde fezabilitate.Valoare estimata obiectiv  12.157,00 mii lei . Contracte in derulare la 31.12.2022: nu  . Necesar 2023 contractarea primelor faze de proiectare  . </t>
    </r>
    <r>
      <rPr>
        <b/>
        <u/>
        <sz val="16"/>
        <color rgb="FF7030A0"/>
        <rFont val="Arial"/>
        <family val="2"/>
      </rPr>
      <t xml:space="preserve">Propus 2023:  2,00  mii lei    </t>
    </r>
  </si>
  <si>
    <t>Extindere sistem de management al traficului în Municipiul Bistrița, etapa2</t>
  </si>
  <si>
    <t>18</t>
  </si>
  <si>
    <r>
      <t>“Amenajare de străzi în zonele noi din municipiul Bistrița-etapa 2”-</t>
    </r>
    <r>
      <rPr>
        <sz val="18"/>
        <color rgb="FF00B050"/>
        <rFont val="Times New Roman"/>
        <family val="1"/>
      </rPr>
      <t xml:space="preserve"> str. Ioan Căian; </t>
    </r>
  </si>
  <si>
    <r>
      <t xml:space="preserve">Pentru aceste strazi , au fost intocmite documentatii tehnico-economice , insa nu au fost  finalizate investitiile deoarece  nu a fost identificata sursa de finantare Aprobat 2022 0,00 mii lei  . In urma obtinerii imprumutului  , pot fi   actualizata documentatiile tehnice  si demarata contractarea PT cu  executie  Valoare estimata a investitiilor  26.117,00 mii lei . Contracte in derulare la 31.12.2022: nu  . Necesar 2023 contractarea primelor faze de proiectare  . </t>
    </r>
    <r>
      <rPr>
        <b/>
        <u/>
        <sz val="16"/>
        <color rgb="FF7030A0"/>
        <rFont val="Arial"/>
        <family val="2"/>
      </rPr>
      <t xml:space="preserve">Propus 2023:  87,00  mii lei   </t>
    </r>
  </si>
  <si>
    <t>19</t>
  </si>
  <si>
    <r>
      <t>“Amenajare de străzi în zonele noi din municipiul Bistrița- etapa 3”-</t>
    </r>
    <r>
      <rPr>
        <sz val="18"/>
        <color rgb="FF00B050"/>
        <rFont val="Times New Roman"/>
        <family val="1"/>
      </rPr>
      <t xml:space="preserve"> str. Bradului</t>
    </r>
  </si>
  <si>
    <t>20</t>
  </si>
  <si>
    <r>
      <t>“Amenajare de străzi în zonele noi din municipiul Bistrița- etapa 3”-</t>
    </r>
    <r>
      <rPr>
        <sz val="18"/>
        <color rgb="FF00B050"/>
        <rFont val="Times New Roman"/>
        <family val="1"/>
      </rPr>
      <t xml:space="preserve"> str.  Viile cu Pomi</t>
    </r>
  </si>
  <si>
    <t>21</t>
  </si>
  <si>
    <r>
      <t>“Amenajare de străzi în zonele noi din municipiul Bistrița- etapa 3”-</t>
    </r>
    <r>
      <rPr>
        <sz val="18"/>
        <color rgb="FF00B050"/>
        <rFont val="Times New Roman"/>
        <family val="1"/>
      </rPr>
      <t xml:space="preserve"> str. Valea Căstăilor</t>
    </r>
  </si>
  <si>
    <t>22</t>
  </si>
  <si>
    <r>
      <t>“Amenajare de străzi în zonele noi din municipiul Bistrița-etapa 4”-</t>
    </r>
    <r>
      <rPr>
        <sz val="18"/>
        <color rgb="FF00B050"/>
        <rFont val="Times New Roman"/>
        <family val="1"/>
      </rPr>
      <t xml:space="preserve"> str. Secundara 3 Sarata  </t>
    </r>
  </si>
  <si>
    <t>23</t>
  </si>
  <si>
    <r>
      <t>“Amenajare de străzi în zonele noi din municipiul Bistrița-etapa 4”-</t>
    </r>
    <r>
      <rPr>
        <sz val="18"/>
        <color rgb="FF00B050"/>
        <rFont val="Times New Roman"/>
        <family val="1"/>
      </rPr>
      <t xml:space="preserve"> str.  Secundara 4 </t>
    </r>
    <r>
      <rPr>
        <sz val="18"/>
        <color rgb="FF00B050"/>
        <rFont val="Arial"/>
        <family val="2"/>
      </rPr>
      <t>Sarata</t>
    </r>
  </si>
  <si>
    <t>24</t>
  </si>
  <si>
    <r>
      <t>“Amenajare de străzi în zonele noi din municipiul Bistrița-etapa 4”-</t>
    </r>
    <r>
      <rPr>
        <sz val="18"/>
        <color rgb="FF00B050"/>
        <rFont val="Times New Roman"/>
        <family val="1"/>
      </rPr>
      <t xml:space="preserve"> str.  Zavoaie </t>
    </r>
  </si>
  <si>
    <t>25</t>
  </si>
  <si>
    <r>
      <t>“Amenajare de străzi în zonele noi din municipiul Bistrița-etapa 4”-</t>
    </r>
    <r>
      <rPr>
        <sz val="18"/>
        <color rgb="FF00B050"/>
        <rFont val="Times New Roman"/>
        <family val="1"/>
      </rPr>
      <t xml:space="preserve">  Aleea Jupiter</t>
    </r>
  </si>
  <si>
    <t>26</t>
  </si>
  <si>
    <r>
      <t>“Amenajare de străzi în zonele noi din municipiul Bistrița-etapa 4”-</t>
    </r>
    <r>
      <rPr>
        <sz val="18"/>
        <color rgb="FF00B050"/>
        <rFont val="Times New Roman"/>
        <family val="1"/>
      </rPr>
      <t xml:space="preserve"> str.  Podgoriei</t>
    </r>
  </si>
  <si>
    <t>27</t>
  </si>
  <si>
    <r>
      <t>“Amenajare de străzi în zonele noi din municipiul Bistrița-etapa 4”-</t>
    </r>
    <r>
      <rPr>
        <sz val="18"/>
        <color rgb="FF00B050"/>
        <rFont val="Times New Roman"/>
        <family val="1"/>
      </rPr>
      <t xml:space="preserve"> str. George Baritiu</t>
    </r>
  </si>
  <si>
    <t>28</t>
  </si>
  <si>
    <r>
      <t>“Amenajare de străzi în zonele noi din municipiul Bistrița-etapa 4”-</t>
    </r>
    <r>
      <rPr>
        <sz val="18"/>
        <color rgb="FF00B050"/>
        <rFont val="Times New Roman"/>
        <family val="1"/>
      </rPr>
      <t xml:space="preserve"> str.  Crangului</t>
    </r>
  </si>
  <si>
    <t>29</t>
  </si>
  <si>
    <r>
      <t>“Amenajare de străzi în zonele noi din municipiul Bistrița-etapa 4”-</t>
    </r>
    <r>
      <rPr>
        <sz val="18"/>
        <color rgb="FF00B050"/>
        <rFont val="Times New Roman"/>
        <family val="1"/>
      </rPr>
      <t xml:space="preserve"> str. Filip Cristian Petru</t>
    </r>
  </si>
  <si>
    <t>30</t>
  </si>
  <si>
    <r>
      <t>“Amenajare de străzi în zonele noi din municipiul Bistrița-etapa 4”-</t>
    </r>
    <r>
      <rPr>
        <sz val="18"/>
        <color rgb="FF00B050"/>
        <rFont val="Times New Roman"/>
        <family val="1"/>
      </rPr>
      <t xml:space="preserve"> str.  Apusului</t>
    </r>
  </si>
  <si>
    <t>31</t>
  </si>
  <si>
    <t>Innoirea parcului de vehicule destinate transportului public in municipiul Bistrita si comuna Livezile</t>
  </si>
  <si>
    <r>
      <t xml:space="preserve">In vederea    reducerii emisiilor de carbon  prin utilizarea  zilnica a unui nr. cat mai mic de  autoturisme personale, cat si pentru siguranta elevilor si  prescolarilor, municipalitatea  intentioneaza  innoirea parcului  de autovehicule destinate transportului in comun . Investitia este finantata in cadrul PNRR, fiind semnat contractul de finantare nr 135212/2022 . Valoarea estimata a  investitiei 57.527,00  mii lei    Contracte in derulare la 31.12.2022: nu. Necesar 2023 plata serviciilor pentru elaborare caiet de sarcini furnizare, autobuze electrice si echipamente cu montaj. </t>
    </r>
    <r>
      <rPr>
        <b/>
        <u/>
        <sz val="16"/>
        <color rgb="FF7030A0"/>
        <rFont val="Arial"/>
        <family val="2"/>
      </rPr>
      <t>Propus 2023: 100,00  mii lei</t>
    </r>
  </si>
  <si>
    <t>32</t>
  </si>
  <si>
    <t>Innoirea parcului de vehicule destinate transportului public in municipiul Bistrita si comuna Sieu-Magherus</t>
  </si>
  <si>
    <r>
      <t>In vederea    reducerii emisiilor de carbon  prin utilizarea  zilnica a unui nr. cat mai mic de  autoturisme personale, cat si pentru siguranta elevilor si  prescolarilor, municipalitatea  intentioneaza  innoirea parcului  de autovehicule destinate transportului in comun. Investitia se doreste a fi finantata  in cadrul PNRR , fiind depuse cereri de finantare in acest sens.Valoarea estimata a  investitiei  87.168,00  mii lei. Contracte in derulare la 31.12.2022: -nu. Necesar 2023 plata serviciilor pentru elaborare caiet de sarcini furnizare, autobuze electrice și echipamente cu montaj.</t>
    </r>
    <r>
      <rPr>
        <b/>
        <u/>
        <sz val="16"/>
        <color rgb="FF7030A0"/>
        <rFont val="Arial"/>
        <family val="2"/>
      </rPr>
      <t>Propus 2023:  2,00  mii lei</t>
    </r>
  </si>
  <si>
    <t>33</t>
  </si>
  <si>
    <t>Innoirea parcului de vehicule destinate transportului public in municipiul Bistrita si comuna Budacu de Jos</t>
  </si>
  <si>
    <t>Primar,</t>
  </si>
  <si>
    <t>Director ex DT</t>
  </si>
  <si>
    <t>IOAN TURC</t>
  </si>
  <si>
    <t>LIA IVASCU</t>
  </si>
  <si>
    <t xml:space="preserve"> Centru  Cultural Municipal "GEORGE COSBUC"</t>
  </si>
  <si>
    <t>Calculator cu licenta -3 buc</t>
  </si>
  <si>
    <r>
      <t xml:space="preserve">Pentru desfasurarea in conditii optime a activitatii  , este necesara inlocuirea unui nr de 3 statii de lucru, cele existente fiind  uzate. </t>
    </r>
    <r>
      <rPr>
        <b/>
        <u/>
        <sz val="16"/>
        <color rgb="FF7030A0"/>
        <rFont val="Arial"/>
        <family val="2"/>
      </rPr>
      <t>Propus 2023 :15,00 mii lei</t>
    </r>
  </si>
  <si>
    <t>Multifunctional A3 - 1 buc</t>
  </si>
  <si>
    <r>
      <t>Pentru desfasurarea in conditii optime a activitatii specifice , este necesara achizitionarea unei imprimante  .</t>
    </r>
    <r>
      <rPr>
        <b/>
        <u/>
        <sz val="16"/>
        <color rgb="FF7030A0"/>
        <rFont val="Arial"/>
        <family val="2"/>
      </rPr>
      <t>Propus 2023: 30,00 mii lei</t>
    </r>
  </si>
  <si>
    <t>Ecran fundal de scena laterale   -1 buc</t>
  </si>
  <si>
    <r>
      <t xml:space="preserve">Pentru desfasurarea in conditii optime a activitatii specifice , este necesara completarea sistemului existent in sala mare de spectacol. </t>
    </r>
    <r>
      <rPr>
        <b/>
        <u/>
        <sz val="16"/>
        <color rgb="FF7030A0"/>
        <rFont val="Arial"/>
        <family val="2"/>
      </rPr>
      <t>Propus 2023: 180,00 mii lei</t>
    </r>
  </si>
  <si>
    <t>Sistem sonorizare parc -1 buc</t>
  </si>
  <si>
    <r>
      <t>Pentru desfasurarea in conditii optime a activitatii specifice , este necesar un  sistem de sonorizare pentru asigurarea mediului ambiental in zona Parcului Municipal - Regele Mihai I.</t>
    </r>
    <r>
      <rPr>
        <b/>
        <u/>
        <sz val="16"/>
        <color rgb="FF7030A0"/>
        <rFont val="Arial"/>
        <family val="2"/>
      </rPr>
      <t>Propus 2023: 250,00 mii lei</t>
    </r>
  </si>
  <si>
    <t>Sistem sonorizare pietonal-1 buc</t>
  </si>
  <si>
    <r>
      <t>Pentru desfasurarea in conditii optime a activitatii specifice , este necesar un  sistem de sonorizare pentru asigurarea mediului ambiental in zona primariei Municipiului si zona pietonala .</t>
    </r>
    <r>
      <rPr>
        <b/>
        <u/>
        <sz val="16"/>
        <color rgb="FF7030A0"/>
        <rFont val="Arial"/>
        <family val="2"/>
      </rPr>
      <t>Propus 2023: 100,00 mii lei</t>
    </r>
  </si>
  <si>
    <t>Antivirus  - 1 buc</t>
  </si>
  <si>
    <r>
      <t>Pentru desfasurarea in conditii optime a activitatii specifice , este necesara achizitionarea unui program antivirus avand in vedere ca cel licenta actuala este expirata.</t>
    </r>
    <r>
      <rPr>
        <b/>
        <u/>
        <sz val="16"/>
        <color rgb="FF7030A0"/>
        <rFont val="Arial"/>
        <family val="2"/>
      </rPr>
      <t>Propus 2023 2,00 mii lei</t>
    </r>
  </si>
  <si>
    <t>Soft ADOBE PREMIERE PRO -1 buc</t>
  </si>
  <si>
    <r>
      <t>Editarea video este operațiunea prin care poți selecta cadrele relevante dintr-un filmuleț și le poți elimina pe cele care nu îți folosesc. De asemenea, daca vrei un clip video cât mai atractiv, poți merge și mai departe pentru a modifica parametri precum intensitatea culorilor, nivelul contrastului și cantitatea de lumină. Putem chiar să adăugăm un filtru întregului filmuleț. Premiere Pro este cel mai important software de editare video pentru film, televiziune și web al industriei.</t>
    </r>
    <r>
      <rPr>
        <b/>
        <u/>
        <sz val="16"/>
        <color rgb="FF7030A0"/>
        <rFont val="Arial"/>
        <family val="2"/>
      </rPr>
      <t>Propus 2023: 3,00 mii lei</t>
    </r>
  </si>
  <si>
    <t>PRIMAR,</t>
  </si>
  <si>
    <t>MANAGER,</t>
  </si>
  <si>
    <t>GAVRILA TARMURE</t>
  </si>
  <si>
    <t xml:space="preserve">             </t>
  </si>
  <si>
    <t>POLITIA LOCALA A MUNICIPIULUI BISTRITA</t>
  </si>
  <si>
    <t xml:space="preserve">PROIECT PROGRAM DE INVESTIȚII PUBLICE -  2023                                                                                                                                                                                                                                                                                                                                                                                                                                                                                                                                                                                                                                                                                                                                                                                                                                                                                                                                                                                                                                                                                                                                                                                                                                                                                                                                                                     </t>
  </si>
  <si>
    <t>Total general POLITIA LOCALA</t>
  </si>
  <si>
    <t>Masina de politie-autoturism complet echipat si inscriptionat -3buc</t>
  </si>
  <si>
    <r>
      <t xml:space="preserve"> Necesare pentru desfasurarea in bune conditii a activitatii curente a politistilor locali se impune achizitionarea produselor mai sus mentionate, pentru asigurarea transportului în condiții legale a persoanelor care apelează la mila publicului- Inlocuire masini de politie casate </t>
    </r>
    <r>
      <rPr>
        <b/>
        <u/>
        <sz val="16"/>
        <color rgb="FF7030A0"/>
        <rFont val="Arial"/>
        <family val="2"/>
      </rPr>
      <t xml:space="preserve"> Propus 2023: 270,00 mii lei</t>
    </r>
  </si>
  <si>
    <r>
      <t>Pentru desfasurarea in conditii optime a activitatii specifice , este necesara achizitionarea unei imprimante  .</t>
    </r>
    <r>
      <rPr>
        <b/>
        <u/>
        <sz val="16"/>
        <color rgb="FF7030A0"/>
        <rFont val="Arial"/>
        <family val="2"/>
      </rPr>
      <t>Propus 2023: 28,00 mii lei</t>
    </r>
  </si>
  <si>
    <t xml:space="preserve">Staţie de lucru -2buc  </t>
  </si>
  <si>
    <r>
      <t xml:space="preserve">Pentru desfasurarea in conditii optime a activitatii  , este necesara inlocuirea unui nr de 2 statii de lucru, cele existente fiind  uzate. </t>
    </r>
    <r>
      <rPr>
        <b/>
        <u/>
        <sz val="16"/>
        <color rgb="FF7030A0"/>
        <rFont val="Arial"/>
        <family val="2"/>
      </rPr>
      <t>Propus 2023: 14,00 mii lei</t>
    </r>
  </si>
  <si>
    <t>Aparat pentru determinarea prezenței în salivă a substanțelor stupefiante Drager Drugtest 5000-1 buc</t>
  </si>
  <si>
    <r>
      <t>Având în vedere fenomenul tot mai des întâlnit în traficul rutier din mun. Bistrița, reprezentat de conducerea autovehiculelor sub influența băuturilor alcoolice sau a substanțelor psihoactive, precum și riscul rutier înregistrat pe fondul nerespectării vitezei de deplasare, pentru prevenirea producerii unor evenimente rutiere, este necesara achizitionarea  acestor  echipamente .</t>
    </r>
    <r>
      <rPr>
        <b/>
        <u/>
        <sz val="16"/>
        <color rgb="FF7030A0"/>
        <rFont val="Arial"/>
        <family val="2"/>
      </rPr>
      <t>Propus 2023: 114,00 mii lei</t>
    </r>
  </si>
  <si>
    <t>Aparat pentru determinarea concentrației de alcool în aerul expirat Drager Alcotest 7510-3 buc</t>
  </si>
  <si>
    <t>Aparat pentru măsurarea vitezei de circulație a autovehiculelor (cinemometru) tip LTI 20/20 TruCAM-1 buc</t>
  </si>
  <si>
    <t>DIR EX. POLITIA LOCALA</t>
  </si>
  <si>
    <t>FRANDES FLORIN NICOLAE</t>
  </si>
  <si>
    <t>DIRECTIA PATRIMONIU</t>
  </si>
  <si>
    <t xml:space="preserve">PROIECT PROGRAM DE INVESTIȚII PUBLICE -  2023                                                                                                                                                                                                                                                                                                                                                                                                                                                                                                                                                                                                                                                                                                                                                                                                                                                                                                                                                                                                                                                                                                                                                                                                                                                                                                                                                                       </t>
  </si>
  <si>
    <t>3(4+5+6+7)</t>
  </si>
  <si>
    <t>Total general Directia Patrimoniu din care:</t>
  </si>
  <si>
    <t>I</t>
  </si>
  <si>
    <t>Achiziții imobile</t>
  </si>
  <si>
    <t>Achizitie imobil extindere cimitir str Tarpiului -1 buc</t>
  </si>
  <si>
    <r>
      <t xml:space="preserve">In baza adr. Nr.44605/02.05.2022 , Directia de Servicii Publice solicita achizitionarea  25.095 mp,  necesari pentru extinderea cmitirului existent. 45 euro/mp x 25.095 mp = 1.129.275 euro x 5 lei = 5.646.375 lei  </t>
    </r>
    <r>
      <rPr>
        <b/>
        <u/>
        <sz val="18"/>
        <color rgb="FF7030A0"/>
        <rFont val="Arial"/>
        <family val="2"/>
      </rPr>
      <t>Propus 2023:  67,00  mii lei</t>
    </r>
  </si>
  <si>
    <t>II</t>
  </si>
  <si>
    <t>Statii de lucru-5 buc</t>
  </si>
  <si>
    <r>
      <t>Calculatoarele existente se blocheaza in permanenta si ne incetinesc in desfasurarea activitatii</t>
    </r>
    <r>
      <rPr>
        <b/>
        <u/>
        <sz val="18"/>
        <color rgb="FF7030A0"/>
        <rFont val="Arial"/>
        <family val="2"/>
      </rPr>
      <t>.Propus 2023:  35,00  mii lei</t>
    </r>
  </si>
  <si>
    <t>Sistem automatizare usa registratura1 buc</t>
  </si>
  <si>
    <r>
      <t>Conform analiza de risc la securitatea fizica a cladirii este necesar.</t>
    </r>
    <r>
      <rPr>
        <b/>
        <u/>
        <sz val="18"/>
        <color rgb="FF7030A0"/>
        <rFont val="Arial"/>
        <family val="2"/>
      </rPr>
      <t>Propus 2023:  5,00  mii lei</t>
    </r>
  </si>
  <si>
    <r>
      <t xml:space="preserve">Exista o singura imprimanta color, care este amortizata complet  </t>
    </r>
    <r>
      <rPr>
        <b/>
        <u/>
        <sz val="18"/>
        <color rgb="FF7030A0"/>
        <rFont val="Arial"/>
        <family val="2"/>
      </rPr>
      <t>Propus 2023:  30,00  mii lei</t>
    </r>
  </si>
  <si>
    <t xml:space="preserve">Elevator mobil cu șenile pentru urcarea scaunului  cu roti a persoanelor cu dizabilitati, pe scari </t>
  </si>
  <si>
    <r>
      <t xml:space="preserve">Bugetare participativa -necesar accesului  persoanelor cu dizabilitati  </t>
    </r>
    <r>
      <rPr>
        <b/>
        <u/>
        <sz val="18"/>
        <color rgb="FF7030A0"/>
        <rFont val="Arial"/>
        <family val="2"/>
      </rPr>
      <t>Propus 2023:  25,00  mii lei</t>
    </r>
  </si>
  <si>
    <t>Sistem Smart parcare biciclete - 3 bucati</t>
  </si>
  <si>
    <r>
      <t xml:space="preserve">Bugetare participativa -Dezvoltarea rețelei de piste de biciclete și încurajarea utilizării mijloacelor de transport alternative la mașină reprezintă principalelul motiv pentru care propunem   amenajarea unor spații securizate în care cetățenii sa își poată lăsa în siguranță bicicletele  </t>
    </r>
    <r>
      <rPr>
        <b/>
        <u/>
        <sz val="18"/>
        <color rgb="FF7030A0"/>
        <rFont val="Arial"/>
        <family val="2"/>
      </rPr>
      <t>Propus 2023: 500,00  mii lei</t>
    </r>
  </si>
  <si>
    <t>Sursa UPS-160KVA-1 buc</t>
  </si>
  <si>
    <r>
      <t>Sursă de putere stabilizatoare de tensiune are rolul de stabilizare a tensiunilor și de atenuare a undelor de supratensiuni de regim tranzitoriu care se pot transmite din rețeaua de distribuție publică. Achizitionarea  acestui echipament este necesară pentru protejarea echipamentelor electronice și a consumatorilor de forță,  aferenti sediu Gheorghe Șincai nr.2, deoarece aceste echipamente  se defecteaza fregvent (in prezent  nu functioneaza</t>
    </r>
    <r>
      <rPr>
        <b/>
        <u/>
        <sz val="18"/>
        <color rgb="FF7030A0"/>
        <rFont val="Arial"/>
        <family val="2"/>
      </rPr>
      <t xml:space="preserve"> Propus 2023: 105,00  mii lei</t>
    </r>
  </si>
  <si>
    <t>III</t>
  </si>
  <si>
    <t>Alte studii</t>
  </si>
  <si>
    <t>Intocmire documentatie PSI pentru obtinerea autorizatiei de securitate la incendiu, cladire birouri in regim de inaltime S+P+E+M str.Gh.Sincai nr.2</t>
  </si>
  <si>
    <r>
      <t xml:space="preserve">Avand in vedere necesitatea obtinerii autorizatiei de functionare ISU , este necesara intocmirea documentatiei specifice .    Contracte in derulare la 31.12.2022: -elaborare documentatie PSI . Necesar 2023  plata serviciilor contractate  . </t>
    </r>
    <r>
      <rPr>
        <b/>
        <u/>
        <sz val="16"/>
        <color rgb="FF7030A0"/>
        <rFont val="Arial"/>
        <family val="2"/>
      </rPr>
      <t>Propus 2023: 30,00  mii lei</t>
    </r>
  </si>
  <si>
    <t>Registru electronic de evidenta a  certificatelor de urbanism, autorizatiilor de construire , certificatelor de nomenvlatura stradala siprocese verbale  de receptie la terminarea lucrarilor</t>
  </si>
  <si>
    <r>
      <t>Necesar pentru evidenta a  certificatelor de urbanism, autorizatiilor de construire , certificatelor de nomenvlatura stradala siprocese verbale  de receptie la terminarea lucrarilor.</t>
    </r>
    <r>
      <rPr>
        <b/>
        <u/>
        <sz val="18"/>
        <color rgb="FF7030A0"/>
        <rFont val="Arial"/>
        <family val="2"/>
      </rPr>
      <t>Propus 2023: 30,00  mii lei</t>
    </r>
  </si>
  <si>
    <t>Reabilitare imobil str Cuza  Voda nr 17A</t>
  </si>
  <si>
    <r>
      <t>In 2022 a fost achizitionat  acest imobil .In scopul amenajarii acestuia ca  sediu administrativ in care sa si desfasoare activitatea  serviciul de evidenta a persoanelor si Serviciul Stare civila , este necesara expertizarea tehnica a cladirii si auditarea energetica  a imobilului.</t>
    </r>
    <r>
      <rPr>
        <b/>
        <u/>
        <sz val="16"/>
        <color rgb="FF7030A0"/>
        <rFont val="Arial"/>
        <family val="2"/>
      </rPr>
      <t>Propus 2023:  100,00 mii lei</t>
    </r>
  </si>
  <si>
    <t>Consolidare si reabilitare  imobil str G Sincai nr 2</t>
  </si>
  <si>
    <r>
      <t xml:space="preserve">Pentru imobilul achizitionat in 2022 a fost facuta expertiza care a  relevat faptul ca sunt necesare interventii  de natura structurala asupra imobilului .Necesar 2023 elaborarea DALi . </t>
    </r>
    <r>
      <rPr>
        <b/>
        <u/>
        <sz val="16"/>
        <color rgb="FF7030A0"/>
        <rFont val="Arial"/>
        <family val="2"/>
      </rPr>
      <t>Propus 2023:  34,00 mii lei</t>
    </r>
  </si>
  <si>
    <t>Consolidare imobil  str.N.Titulescu nr.18</t>
  </si>
  <si>
    <r>
      <t xml:space="preserve">Avand in vedere starea cladirii si necesitatea reabilitarii ei.    Contracte in derulare la 31.12.2022: -nu. Necesar 2023  contractarea expertiza tehnica  . </t>
    </r>
    <r>
      <rPr>
        <b/>
        <u/>
        <sz val="16"/>
        <color rgb="FF7030A0"/>
        <rFont val="Arial"/>
        <family val="2"/>
      </rPr>
      <t>Propus 2023:  66,00  mii lei</t>
    </r>
  </si>
  <si>
    <t>Consolidare imobil  str.Dornei nr.21</t>
  </si>
  <si>
    <r>
      <t xml:space="preserve">Avand in vedere starea cladirii si necesitatea reabilitarii ei.    Contracte in derulare la 31.12.2022: -nu. Necesar 2023  contractarea expertiza tehnica  . </t>
    </r>
    <r>
      <rPr>
        <b/>
        <u/>
        <sz val="16"/>
        <color rgb="FF7030A0"/>
        <rFont val="Arial"/>
        <family val="2"/>
      </rPr>
      <t>Propus 2023:  60,00  mii lei</t>
    </r>
  </si>
  <si>
    <t>Consolidare imobil str.G.Cosbuc nr.11</t>
  </si>
  <si>
    <t>Consolidare imobilConsolidare imobil str.Zorilor nr.19</t>
  </si>
  <si>
    <t>DIR EX DIRECTIA PATRIMONIU</t>
  </si>
  <si>
    <t xml:space="preserve">VASILE   MARINA </t>
  </si>
  <si>
    <t>M.D/2ex.</t>
  </si>
  <si>
    <t xml:space="preserve"> DIRECȚIA DE ADMINISTRARE A PIEȚELOR</t>
  </si>
  <si>
    <t xml:space="preserve">PROIECT PROGRAM DE INVESTIȚII PUBLICE -  2022    -rectificare iulie                                                                                                                                                                                                                                                                                                                                                                                                                                                                                                                                                                                                                                                                                                                                                                                                                                                                                                                                                                                                                                                                                                                                                                                                                                                                                                                                                                                   </t>
  </si>
  <si>
    <t>PROIECT PROGRAM DE INVESTIȚII PUBLICE -  2023</t>
  </si>
  <si>
    <t xml:space="preserve">TOTAL GENERAL  </t>
  </si>
  <si>
    <t xml:space="preserve">Staţie de lucru -1 buc  </t>
  </si>
  <si>
    <r>
      <t xml:space="preserve">Pentru desfasurarea in conditii optime a activitatii  , este necesara inlocuirea unei statii de lucru, cel existent fiind  uzat. </t>
    </r>
    <r>
      <rPr>
        <b/>
        <u/>
        <sz val="16"/>
        <color rgb="FF7030A0"/>
        <rFont val="Arial"/>
        <family val="2"/>
      </rPr>
      <t>Propus 2023: 7,00 mii lei</t>
    </r>
  </si>
  <si>
    <t>Masina de numarat bancnote -1 buc</t>
  </si>
  <si>
    <r>
      <t xml:space="preserve">Necesara pentru desfasurarea in conditii optime a activitatii  </t>
    </r>
    <r>
      <rPr>
        <b/>
        <u/>
        <sz val="16"/>
        <color rgb="FF7030A0"/>
        <rFont val="Arial"/>
        <family val="2"/>
      </rPr>
      <t>. Propus 2023: 6,00 mii lei</t>
    </r>
  </si>
  <si>
    <t>DIR. EX. DIRECȚIA DE ADMINISTRARE A PIEȚELOR,</t>
  </si>
  <si>
    <t>LUCA RAZOARE</t>
  </si>
  <si>
    <t>PROIECT PROGRAM DE INVESTIȚII PUBLICE -  2023-finantate din fonduri externe nerambursabile</t>
  </si>
  <si>
    <t>Studii si strategii BiOReSC</t>
  </si>
  <si>
    <r>
      <t xml:space="preserve">Aceste cheltuieli sunt cuprinse în Cererea de finanțare depusă la Ministerul Mediului, Apelor și Padurilor în martie 2021 și care, la data elaborării prezentului buget, este în faza de contractare (16.12.2021 semnarea contractului) cu termen de implemntare 12 luni </t>
    </r>
    <r>
      <rPr>
        <b/>
        <u/>
        <sz val="16"/>
        <color rgb="FF7030A0"/>
        <rFont val="Arial"/>
        <family val="2"/>
      </rPr>
      <t xml:space="preserve">  </t>
    </r>
    <r>
      <rPr>
        <sz val="16"/>
        <color rgb="FF7030A0"/>
        <rFont val="Arial"/>
        <family val="2"/>
      </rPr>
      <t xml:space="preserve">Aceste cheltuieli nu functioneaza  pe principiul raportarii cheltuielilor si este necesara reflectarea  acestor fonduri in bugetul FEN </t>
    </r>
    <r>
      <rPr>
        <b/>
        <u/>
        <sz val="16"/>
        <color rgb="FF7030A0"/>
        <rFont val="Arial"/>
        <family val="2"/>
      </rPr>
      <t xml:space="preserve">. Propus 2023 : 430,00 mii lei </t>
    </r>
  </si>
  <si>
    <t xml:space="preserve">Buget de stat (PNDL  s.a programe guvernamentale ) (mii lei)  </t>
  </si>
  <si>
    <t xml:space="preserve">FEN  (mii lei)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</si>
</sst>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0"/>
  </numFmts>
  <fonts count="94" x14ac:knownFonts="1">
    <font>
      <sz val="11"/>
      <color theme="1"/>
      <name val="Calibri"/>
      <family val="2"/>
      <charset val="238"/>
      <scheme val="minor"/>
    </font>
    <font>
      <b/>
      <sz val="14"/>
      <color theme="1"/>
      <name val="Arial"/>
      <family val="2"/>
    </font>
    <font>
      <sz val="14"/>
      <color theme="1"/>
      <name val="Arial"/>
      <family val="2"/>
    </font>
    <font>
      <sz val="14"/>
      <color theme="1"/>
      <name val="Calibri"/>
      <family val="2"/>
    </font>
    <font>
      <b/>
      <sz val="18"/>
      <color theme="1"/>
      <name val="Arial"/>
      <family val="2"/>
    </font>
    <font>
      <b/>
      <sz val="14"/>
      <name val="Arial"/>
      <family val="2"/>
    </font>
    <font>
      <b/>
      <sz val="16"/>
      <name val="Arial"/>
      <family val="2"/>
    </font>
    <font>
      <sz val="16"/>
      <name val="Arial"/>
      <family val="2"/>
    </font>
    <font>
      <sz val="16"/>
      <name val="Calibri"/>
      <family val="2"/>
    </font>
    <font>
      <sz val="14"/>
      <name val="Arial"/>
      <family val="2"/>
    </font>
    <font>
      <b/>
      <sz val="20"/>
      <color theme="1"/>
      <name val="Arial"/>
      <family val="2"/>
    </font>
    <font>
      <sz val="14"/>
      <name val="Calibri"/>
      <family val="2"/>
    </font>
    <font>
      <sz val="18"/>
      <color theme="1"/>
      <name val="Calibri"/>
      <family val="2"/>
    </font>
    <font>
      <sz val="18"/>
      <name val="Arial"/>
      <family val="2"/>
    </font>
    <font>
      <sz val="18"/>
      <color theme="1"/>
      <name val="Arial"/>
      <family val="2"/>
    </font>
    <font>
      <b/>
      <sz val="16"/>
      <color theme="1"/>
      <name val="Arial"/>
      <family val="2"/>
    </font>
    <font>
      <sz val="10"/>
      <name val="Arial"/>
      <family val="2"/>
      <charset val="238"/>
    </font>
    <font>
      <sz val="16"/>
      <color theme="1"/>
      <name val="Arial"/>
      <family val="2"/>
    </font>
    <font>
      <b/>
      <u/>
      <sz val="18"/>
      <color theme="1"/>
      <name val="Arial"/>
      <family val="2"/>
    </font>
    <font>
      <b/>
      <u/>
      <sz val="16"/>
      <color theme="1"/>
      <name val="Arial"/>
      <family val="2"/>
    </font>
    <font>
      <sz val="14"/>
      <color rgb="FF00B050"/>
      <name val="Arial"/>
      <family val="2"/>
    </font>
    <font>
      <sz val="12"/>
      <color theme="1"/>
      <name val="Arial"/>
      <family val="2"/>
    </font>
    <font>
      <sz val="10"/>
      <color theme="1"/>
      <name val="Arial"/>
      <family val="2"/>
    </font>
    <font>
      <b/>
      <sz val="10"/>
      <color theme="1"/>
      <name val="Arial"/>
      <family val="2"/>
    </font>
    <font>
      <sz val="12"/>
      <name val="Arial"/>
      <family val="2"/>
      <charset val="238"/>
    </font>
    <font>
      <sz val="11"/>
      <color theme="1"/>
      <name val="Calibri"/>
      <family val="2"/>
      <scheme val="minor"/>
    </font>
    <font>
      <sz val="10"/>
      <name val="Arial"/>
      <family val="2"/>
    </font>
    <font>
      <sz val="14"/>
      <color rgb="FFFF0000"/>
      <name val="Arial"/>
      <family val="2"/>
    </font>
    <font>
      <sz val="8"/>
      <name val="Calibri"/>
      <family val="2"/>
      <charset val="238"/>
      <scheme val="minor"/>
    </font>
    <font>
      <b/>
      <sz val="11"/>
      <color theme="1"/>
      <name val="Calibri"/>
      <family val="2"/>
      <charset val="238"/>
      <scheme val="minor"/>
    </font>
    <font>
      <sz val="11"/>
      <name val="Arial"/>
      <family val="2"/>
      <charset val="238"/>
    </font>
    <font>
      <sz val="11"/>
      <color theme="1"/>
      <name val="Calibri"/>
      <family val="2"/>
      <charset val="238"/>
      <scheme val="minor"/>
    </font>
    <font>
      <b/>
      <sz val="12"/>
      <color theme="1"/>
      <name val="Arial"/>
      <family val="2"/>
    </font>
    <font>
      <b/>
      <sz val="16"/>
      <color theme="1"/>
      <name val="Arial"/>
      <family val="2"/>
      <charset val="238"/>
    </font>
    <font>
      <i/>
      <sz val="14"/>
      <color theme="1"/>
      <name val="Times New Roman"/>
      <family val="1"/>
    </font>
    <font>
      <sz val="12"/>
      <color theme="1"/>
      <name val="Arial"/>
      <family val="2"/>
      <charset val="238"/>
    </font>
    <font>
      <sz val="16"/>
      <color theme="1"/>
      <name val="Calibri"/>
      <family val="2"/>
    </font>
    <font>
      <b/>
      <sz val="14"/>
      <color theme="1"/>
      <name val="Times New Roman"/>
      <family val="1"/>
    </font>
    <font>
      <sz val="10"/>
      <color theme="1"/>
      <name val="Times New Roman"/>
      <family val="1"/>
      <charset val="238"/>
    </font>
    <font>
      <sz val="12"/>
      <color theme="1"/>
      <name val="Times New Roman"/>
      <family val="1"/>
      <charset val="238"/>
    </font>
    <font>
      <sz val="16"/>
      <color theme="1"/>
      <name val="Arial"/>
      <family val="2"/>
      <charset val="238"/>
    </font>
    <font>
      <sz val="16"/>
      <color theme="1"/>
      <name val="Calibri"/>
      <family val="2"/>
      <charset val="238"/>
      <scheme val="minor"/>
    </font>
    <font>
      <sz val="18"/>
      <color rgb="FFFF0000"/>
      <name val="Arial"/>
      <family val="2"/>
    </font>
    <font>
      <sz val="18"/>
      <color rgb="FF00B0F0"/>
      <name val="Arial"/>
      <family val="2"/>
    </font>
    <font>
      <sz val="14"/>
      <color rgb="FF00B0F0"/>
      <name val="Arial"/>
      <family val="2"/>
    </font>
    <font>
      <sz val="18"/>
      <color rgb="FF7030A0"/>
      <name val="Arial"/>
      <family val="2"/>
    </font>
    <font>
      <b/>
      <u/>
      <sz val="18"/>
      <color rgb="FF7030A0"/>
      <name val="Arial"/>
      <family val="2"/>
    </font>
    <font>
      <sz val="14"/>
      <color rgb="FF7030A0"/>
      <name val="Arial"/>
      <family val="2"/>
    </font>
    <font>
      <b/>
      <u/>
      <sz val="16"/>
      <color rgb="FF7030A0"/>
      <name val="Arial"/>
      <family val="2"/>
    </font>
    <font>
      <b/>
      <sz val="18"/>
      <color rgb="FF7030A0"/>
      <name val="Arial"/>
      <family val="2"/>
    </font>
    <font>
      <b/>
      <u/>
      <sz val="16"/>
      <color rgb="FFFF0000"/>
      <name val="Arial"/>
      <family val="2"/>
    </font>
    <font>
      <sz val="16"/>
      <color rgb="FFFF0000"/>
      <name val="Arial"/>
      <family val="2"/>
    </font>
    <font>
      <u/>
      <sz val="16"/>
      <color theme="1"/>
      <name val="Arial"/>
      <family val="2"/>
    </font>
    <font>
      <sz val="18"/>
      <color rgb="FF002060"/>
      <name val="Arial"/>
      <family val="2"/>
    </font>
    <font>
      <b/>
      <sz val="18"/>
      <color rgb="FF002060"/>
      <name val="Arial"/>
      <family val="2"/>
    </font>
    <font>
      <b/>
      <u/>
      <sz val="18"/>
      <color rgb="FF002060"/>
      <name val="Arial"/>
      <family val="2"/>
    </font>
    <font>
      <b/>
      <sz val="16"/>
      <color rgb="FFFF0000"/>
      <name val="Arial"/>
      <family val="2"/>
    </font>
    <font>
      <b/>
      <sz val="18"/>
      <color rgb="FFFF0000"/>
      <name val="Arial"/>
      <family val="2"/>
    </font>
    <font>
      <b/>
      <u/>
      <sz val="18"/>
      <color rgb="FFFF0000"/>
      <name val="Arial"/>
      <family val="2"/>
    </font>
    <font>
      <sz val="11"/>
      <color theme="1"/>
      <name val="Arial"/>
      <family val="2"/>
      <charset val="238"/>
    </font>
    <font>
      <sz val="14"/>
      <color theme="1"/>
      <name val="Arial"/>
      <family val="2"/>
      <charset val="238"/>
    </font>
    <font>
      <b/>
      <u/>
      <sz val="12"/>
      <color theme="1"/>
      <name val="Arial"/>
      <family val="2"/>
    </font>
    <font>
      <sz val="18"/>
      <color rgb="FFFF0000"/>
      <name val="Calibri"/>
      <family val="2"/>
    </font>
    <font>
      <b/>
      <sz val="14"/>
      <color rgb="FFFF0000"/>
      <name val="Arial"/>
      <family val="2"/>
    </font>
    <font>
      <sz val="16"/>
      <color rgb="FF00B050"/>
      <name val="Arial"/>
      <family val="2"/>
    </font>
    <font>
      <sz val="17"/>
      <color theme="1"/>
      <name val="Arial"/>
      <family val="2"/>
    </font>
    <font>
      <sz val="18"/>
      <color rgb="FF00B050"/>
      <name val="Arial"/>
      <family val="2"/>
    </font>
    <font>
      <sz val="18"/>
      <color theme="1"/>
      <name val="Calibri"/>
      <family val="2"/>
      <charset val="238"/>
      <scheme val="minor"/>
    </font>
    <font>
      <b/>
      <sz val="18"/>
      <color rgb="FF00B050"/>
      <name val="Arial"/>
      <family val="2"/>
    </font>
    <font>
      <b/>
      <u/>
      <sz val="18"/>
      <color rgb="FF00B050"/>
      <name val="Arial"/>
      <family val="2"/>
    </font>
    <font>
      <sz val="11"/>
      <color rgb="FF00B050"/>
      <name val="Calibri"/>
      <family val="2"/>
      <charset val="238"/>
      <scheme val="minor"/>
    </font>
    <font>
      <sz val="18"/>
      <color rgb="FF00B050"/>
      <name val="Times New Roman"/>
      <family val="1"/>
    </font>
    <font>
      <sz val="18"/>
      <color rgb="FF00B050"/>
      <name val="Calibri"/>
      <family val="2"/>
    </font>
    <font>
      <u/>
      <sz val="16"/>
      <color rgb="FF00B050"/>
      <name val="Arial"/>
      <family val="2"/>
    </font>
    <font>
      <b/>
      <sz val="18"/>
      <name val="Arial"/>
      <family val="2"/>
    </font>
    <font>
      <u/>
      <sz val="18"/>
      <color rgb="FFFF0000"/>
      <name val="Arial"/>
      <family val="2"/>
    </font>
    <font>
      <sz val="18"/>
      <color rgb="FF00B050"/>
      <name val="Arial"/>
      <family val="2"/>
      <charset val="238"/>
    </font>
    <font>
      <sz val="22"/>
      <name val="Arial"/>
      <family val="2"/>
    </font>
    <font>
      <b/>
      <sz val="14"/>
      <color rgb="FF00B050"/>
      <name val="Arial"/>
      <family val="2"/>
    </font>
    <font>
      <sz val="10"/>
      <color rgb="FF00B050"/>
      <name val="Times New Roman"/>
      <family val="1"/>
      <charset val="238"/>
    </font>
    <font>
      <sz val="16"/>
      <color rgb="FF7030A0"/>
      <name val="Arial"/>
      <family val="2"/>
    </font>
    <font>
      <u/>
      <sz val="16"/>
      <color rgb="FF7030A0"/>
      <name val="Arial"/>
      <family val="2"/>
    </font>
    <font>
      <i/>
      <sz val="18"/>
      <color theme="1"/>
      <name val="Arial"/>
      <family val="2"/>
    </font>
    <font>
      <b/>
      <sz val="16"/>
      <color rgb="FF7030A0"/>
      <name val="Arial"/>
      <family val="2"/>
    </font>
    <font>
      <b/>
      <sz val="22"/>
      <color theme="1"/>
      <name val="Arial"/>
      <family val="2"/>
    </font>
    <font>
      <sz val="18"/>
      <color rgb="FF0070C0"/>
      <name val="Arial"/>
      <family val="2"/>
    </font>
    <font>
      <b/>
      <u/>
      <sz val="20"/>
      <color rgb="FF7030A0"/>
      <name val="Arial"/>
      <family val="2"/>
    </font>
    <font>
      <b/>
      <sz val="16"/>
      <color rgb="FF00B050"/>
      <name val="Arial"/>
      <family val="2"/>
    </font>
    <font>
      <b/>
      <u/>
      <sz val="16"/>
      <color rgb="FF002060"/>
      <name val="Arial"/>
      <family val="2"/>
    </font>
    <font>
      <b/>
      <sz val="16"/>
      <color rgb="FF002060"/>
      <name val="Arial"/>
      <family val="2"/>
    </font>
    <font>
      <b/>
      <sz val="18"/>
      <color rgb="FF0070C0"/>
      <name val="Arial"/>
      <family val="2"/>
    </font>
    <font>
      <b/>
      <u/>
      <sz val="20"/>
      <color theme="1"/>
      <name val="Arial"/>
      <family val="2"/>
    </font>
    <font>
      <b/>
      <u/>
      <sz val="14"/>
      <color theme="1"/>
      <name val="Arial"/>
      <family val="2"/>
    </font>
    <font>
      <b/>
      <u/>
      <sz val="14"/>
      <color rgb="FF7030A0"/>
      <name val="Arial"/>
      <family val="2"/>
    </font>
  </fonts>
  <fills count="21">
    <fill>
      <patternFill patternType="none"/>
    </fill>
    <fill>
      <patternFill patternType="gray125"/>
    </fill>
    <fill>
      <patternFill patternType="solid">
        <fgColor theme="0"/>
        <bgColor theme="0"/>
      </patternFill>
    </fill>
    <fill>
      <patternFill patternType="solid">
        <fgColor rgb="FFF4B083"/>
        <bgColor rgb="FFF4B083"/>
      </patternFill>
    </fill>
    <fill>
      <patternFill patternType="solid">
        <fgColor rgb="FFF7CAAC"/>
        <bgColor rgb="FFF7CAAC"/>
      </patternFill>
    </fill>
    <fill>
      <patternFill patternType="solid">
        <fgColor rgb="FFFBE4D5"/>
        <bgColor rgb="FFFBE4D5"/>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2D050"/>
      </patternFill>
    </fill>
    <fill>
      <patternFill patternType="solid">
        <fgColor rgb="FF00B050"/>
        <bgColor indexed="64"/>
      </patternFill>
    </fill>
    <fill>
      <patternFill patternType="solid">
        <fgColor rgb="FFFFFF00"/>
        <bgColor rgb="FF92D050"/>
      </patternFill>
    </fill>
    <fill>
      <patternFill patternType="solid">
        <fgColor theme="5" tint="0.39997558519241921"/>
        <bgColor indexed="64"/>
      </patternFill>
    </fill>
    <fill>
      <patternFill patternType="solid">
        <fgColor rgb="FFFF99FF"/>
        <bgColor indexed="64"/>
      </patternFill>
    </fill>
    <fill>
      <patternFill patternType="solid">
        <fgColor rgb="FF92D050"/>
        <bgColor indexed="64"/>
      </patternFill>
    </fill>
    <fill>
      <patternFill patternType="solid">
        <fgColor theme="0"/>
        <bgColor rgb="FFFBE4D5"/>
      </patternFill>
    </fill>
    <fill>
      <patternFill patternType="solid">
        <fgColor theme="2"/>
        <bgColor indexed="64"/>
      </patternFill>
    </fill>
    <fill>
      <patternFill patternType="solid">
        <fgColor theme="2"/>
        <bgColor rgb="FFFBE4D5"/>
      </patternFill>
    </fill>
    <fill>
      <patternFill patternType="solid">
        <fgColor rgb="FF00B050"/>
        <bgColor rgb="FFF4B083"/>
      </patternFill>
    </fill>
    <fill>
      <patternFill patternType="solid">
        <fgColor theme="5" tint="0.79998168889431442"/>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s>
  <cellStyleXfs count="8">
    <xf numFmtId="0" fontId="0" fillId="0" borderId="0"/>
    <xf numFmtId="0" fontId="16" fillId="0" borderId="0"/>
    <xf numFmtId="0" fontId="16" fillId="0" borderId="0"/>
    <xf numFmtId="0" fontId="25" fillId="0" borderId="0"/>
    <xf numFmtId="0" fontId="16" fillId="0" borderId="0"/>
    <xf numFmtId="0" fontId="26" fillId="0" borderId="0"/>
    <xf numFmtId="0" fontId="26" fillId="0" borderId="0"/>
    <xf numFmtId="0" fontId="26" fillId="0" borderId="0"/>
  </cellStyleXfs>
  <cellXfs count="537">
    <xf numFmtId="0" fontId="0" fillId="0" borderId="0" xfId="0"/>
    <xf numFmtId="0" fontId="2" fillId="0" borderId="0" xfId="0" applyFont="1"/>
    <xf numFmtId="0" fontId="2" fillId="0" borderId="0" xfId="0" applyFont="1" applyAlignment="1">
      <alignment wrapText="1"/>
    </xf>
    <xf numFmtId="0" fontId="3" fillId="0" borderId="0" xfId="0" applyFont="1"/>
    <xf numFmtId="0" fontId="8" fillId="0" borderId="0" xfId="0" applyFont="1" applyAlignment="1">
      <alignment horizontal="left" vertical="center" wrapText="1"/>
    </xf>
    <xf numFmtId="0" fontId="14" fillId="0" borderId="0" xfId="0" applyFont="1"/>
    <xf numFmtId="0" fontId="17" fillId="0" borderId="0" xfId="0" applyFont="1"/>
    <xf numFmtId="0" fontId="13" fillId="0" borderId="0" xfId="0" applyFont="1"/>
    <xf numFmtId="0" fontId="6" fillId="0" borderId="0" xfId="0" applyFont="1" applyAlignment="1">
      <alignment horizontal="center" vertical="center"/>
    </xf>
    <xf numFmtId="0" fontId="2" fillId="0" borderId="5" xfId="0" applyFont="1" applyBorder="1"/>
    <xf numFmtId="0" fontId="11" fillId="0" borderId="0" xfId="0" applyFont="1"/>
    <xf numFmtId="0" fontId="11" fillId="0" borderId="0" xfId="0" applyFont="1" applyAlignment="1">
      <alignment vertical="center"/>
    </xf>
    <xf numFmtId="0" fontId="9" fillId="0" borderId="0" xfId="0" applyFont="1"/>
    <xf numFmtId="0" fontId="5" fillId="2" borderId="0" xfId="0" applyFont="1" applyFill="1" applyAlignment="1">
      <alignment vertical="center"/>
    </xf>
    <xf numFmtId="0" fontId="7" fillId="2" borderId="0" xfId="0" applyFont="1" applyFill="1" applyAlignment="1">
      <alignment horizontal="left" vertical="center" wrapText="1"/>
    </xf>
    <xf numFmtId="0" fontId="9" fillId="2" borderId="0" xfId="0" applyFont="1" applyFill="1" applyAlignment="1">
      <alignment horizontal="center"/>
    </xf>
    <xf numFmtId="0" fontId="9" fillId="2" borderId="0" xfId="0" applyFon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22" fillId="0" borderId="0" xfId="0" applyFont="1"/>
    <xf numFmtId="0" fontId="21" fillId="0" borderId="0" xfId="0" applyFont="1" applyAlignment="1">
      <alignment horizontal="center" vertical="center" wrapText="1"/>
    </xf>
    <xf numFmtId="0" fontId="23" fillId="0" borderId="0" xfId="0" applyFont="1"/>
    <xf numFmtId="0" fontId="21" fillId="0" borderId="0" xfId="0" applyFont="1"/>
    <xf numFmtId="4" fontId="21" fillId="0" borderId="0" xfId="0" applyNumberFormat="1" applyFont="1"/>
    <xf numFmtId="0" fontId="23" fillId="0" borderId="0" xfId="0" applyFont="1" applyAlignment="1">
      <alignment vertical="center"/>
    </xf>
    <xf numFmtId="0" fontId="27" fillId="0" borderId="0" xfId="0" applyFont="1"/>
    <xf numFmtId="0" fontId="0" fillId="0" borderId="0" xfId="0" applyAlignment="1">
      <alignment wrapText="1"/>
    </xf>
    <xf numFmtId="0" fontId="29" fillId="0" borderId="0" xfId="0" applyFont="1"/>
    <xf numFmtId="0" fontId="30" fillId="0" borderId="0" xfId="0" applyFont="1"/>
    <xf numFmtId="0" fontId="20" fillId="0" borderId="0" xfId="0" applyFont="1"/>
    <xf numFmtId="0" fontId="14" fillId="0" borderId="5" xfId="0" applyFont="1" applyBorder="1"/>
    <xf numFmtId="4" fontId="18" fillId="3" borderId="5" xfId="0" applyNumberFormat="1" applyFont="1" applyFill="1" applyBorder="1" applyAlignment="1">
      <alignment horizontal="right" vertical="center" wrapText="1"/>
    </xf>
    <xf numFmtId="4" fontId="4" fillId="4" borderId="5" xfId="0" applyNumberFormat="1" applyFont="1" applyFill="1" applyBorder="1" applyAlignment="1">
      <alignment horizontal="right" vertical="center"/>
    </xf>
    <xf numFmtId="4" fontId="14" fillId="0" borderId="5" xfId="0" applyNumberFormat="1" applyFont="1" applyBorder="1" applyAlignment="1">
      <alignment horizontal="center" vertical="center" wrapText="1"/>
    </xf>
    <xf numFmtId="4" fontId="4" fillId="0" borderId="5" xfId="0" applyNumberFormat="1" applyFont="1" applyBorder="1" applyAlignment="1">
      <alignment horizontal="right" vertical="center"/>
    </xf>
    <xf numFmtId="4" fontId="4" fillId="5" borderId="5" xfId="0" applyNumberFormat="1" applyFont="1" applyFill="1" applyBorder="1" applyAlignment="1">
      <alignment horizontal="right" vertical="center"/>
    </xf>
    <xf numFmtId="0" fontId="14" fillId="0" borderId="5" xfId="0" applyFont="1" applyBorder="1" applyAlignment="1">
      <alignment horizontal="left" vertical="center" wrapText="1"/>
    </xf>
    <xf numFmtId="4" fontId="14" fillId="0" borderId="5" xfId="0" applyNumberFormat="1" applyFont="1" applyBorder="1" applyAlignment="1">
      <alignment horizontal="center" vertical="center"/>
    </xf>
    <xf numFmtId="164" fontId="4" fillId="4" borderId="5" xfId="0" applyNumberFormat="1" applyFont="1" applyFill="1" applyBorder="1" applyAlignment="1">
      <alignment horizontal="right" vertical="center"/>
    </xf>
    <xf numFmtId="4" fontId="4" fillId="4" borderId="5" xfId="0" applyNumberFormat="1" applyFont="1" applyFill="1" applyBorder="1" applyAlignment="1">
      <alignment horizontal="right" vertical="center" wrapText="1"/>
    </xf>
    <xf numFmtId="4" fontId="4" fillId="5" borderId="5" xfId="0" applyNumberFormat="1" applyFont="1" applyFill="1" applyBorder="1" applyAlignment="1">
      <alignment horizontal="right" vertical="center" wrapText="1"/>
    </xf>
    <xf numFmtId="4" fontId="18" fillId="0" borderId="5" xfId="0" applyNumberFormat="1" applyFont="1" applyBorder="1" applyAlignment="1">
      <alignment horizontal="right" vertical="center" wrapText="1"/>
    </xf>
    <xf numFmtId="0" fontId="14" fillId="0" borderId="5" xfId="0" applyFont="1" applyBorder="1" applyAlignment="1">
      <alignment horizontal="center" vertical="center"/>
    </xf>
    <xf numFmtId="0" fontId="34" fillId="0" borderId="0" xfId="0" applyFont="1" applyAlignment="1">
      <alignment vertical="center"/>
    </xf>
    <xf numFmtId="0" fontId="11" fillId="0" borderId="5" xfId="0" applyFont="1" applyBorder="1" applyAlignment="1">
      <alignment vertical="center"/>
    </xf>
    <xf numFmtId="4" fontId="32" fillId="0" borderId="0" xfId="0" applyNumberFormat="1" applyFont="1" applyAlignment="1">
      <alignment horizontal="center" vertical="center" wrapText="1"/>
    </xf>
    <xf numFmtId="4" fontId="15" fillId="0" borderId="0" xfId="0" applyNumberFormat="1" applyFont="1" applyAlignment="1">
      <alignment vertical="center" wrapText="1"/>
    </xf>
    <xf numFmtId="0" fontId="17" fillId="0" borderId="0" xfId="0" applyFont="1" applyAlignment="1">
      <alignment horizontal="center" vertical="center"/>
    </xf>
    <xf numFmtId="4" fontId="37" fillId="0" borderId="0" xfId="0" applyNumberFormat="1" applyFont="1" applyAlignment="1">
      <alignment vertical="top" wrapText="1"/>
    </xf>
    <xf numFmtId="4" fontId="2" fillId="0" borderId="0" xfId="0" applyNumberFormat="1" applyFont="1" applyAlignment="1">
      <alignment vertical="center" wrapText="1"/>
    </xf>
    <xf numFmtId="4" fontId="2"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0" fontId="15" fillId="0" borderId="4" xfId="0" applyFont="1" applyBorder="1" applyAlignment="1">
      <alignment horizontal="center" vertical="center"/>
    </xf>
    <xf numFmtId="0" fontId="17" fillId="0" borderId="0" xfId="0" applyFont="1" applyAlignment="1">
      <alignment horizontal="left" vertical="center" wrapText="1"/>
    </xf>
    <xf numFmtId="0" fontId="0" fillId="0" borderId="0" xfId="0" applyAlignment="1">
      <alignment vertical="center"/>
    </xf>
    <xf numFmtId="0" fontId="17" fillId="0" borderId="0" xfId="0" applyFont="1" applyAlignment="1">
      <alignment vertical="center" wrapText="1"/>
    </xf>
    <xf numFmtId="4" fontId="18" fillId="0" borderId="0" xfId="0" applyNumberFormat="1" applyFont="1" applyAlignment="1">
      <alignment vertical="center" wrapText="1"/>
    </xf>
    <xf numFmtId="0" fontId="36" fillId="0" borderId="0" xfId="0" applyFont="1" applyAlignment="1">
      <alignment horizontal="left" vertical="center" wrapText="1"/>
    </xf>
    <xf numFmtId="0" fontId="12" fillId="0" borderId="0" xfId="0" applyFont="1" applyAlignment="1">
      <alignment horizontal="left" vertical="center" wrapText="1"/>
    </xf>
    <xf numFmtId="4" fontId="42" fillId="0" borderId="5" xfId="0" applyNumberFormat="1" applyFont="1" applyBorder="1" applyAlignment="1">
      <alignment horizontal="center" vertical="center" wrapText="1"/>
    </xf>
    <xf numFmtId="4" fontId="43" fillId="0" borderId="5" xfId="0" applyNumberFormat="1" applyFont="1" applyBorder="1" applyAlignment="1">
      <alignment horizontal="center" vertical="center" wrapText="1"/>
    </xf>
    <xf numFmtId="0" fontId="44" fillId="0" borderId="0" xfId="0" applyFont="1"/>
    <xf numFmtId="0" fontId="44" fillId="0" borderId="5" xfId="0" applyFont="1" applyBorder="1"/>
    <xf numFmtId="164" fontId="43" fillId="0" borderId="5" xfId="0" applyNumberFormat="1" applyFont="1" applyBorder="1" applyAlignment="1">
      <alignment horizontal="center" vertical="center" wrapText="1"/>
    </xf>
    <xf numFmtId="0" fontId="19" fillId="0" borderId="5" xfId="0" applyFont="1" applyBorder="1" applyAlignment="1">
      <alignment horizontal="center" vertical="center"/>
    </xf>
    <xf numFmtId="0" fontId="19" fillId="0" borderId="6" xfId="0" applyFont="1" applyBorder="1" applyAlignment="1">
      <alignment horizontal="center" vertical="center" wrapText="1"/>
    </xf>
    <xf numFmtId="0" fontId="2" fillId="0" borderId="5" xfId="0" applyFont="1" applyBorder="1" applyAlignment="1">
      <alignment wrapText="1"/>
    </xf>
    <xf numFmtId="0" fontId="20" fillId="0" borderId="5" xfId="0" applyFont="1" applyBorder="1"/>
    <xf numFmtId="0" fontId="27" fillId="0" borderId="5" xfId="0" applyFont="1" applyBorder="1"/>
    <xf numFmtId="4" fontId="45" fillId="0" borderId="5" xfId="0" applyNumberFormat="1" applyFont="1" applyBorder="1" applyAlignment="1">
      <alignment horizontal="center" vertical="center" wrapText="1"/>
    </xf>
    <xf numFmtId="4" fontId="55" fillId="3" borderId="5" xfId="0" applyNumberFormat="1" applyFont="1" applyFill="1" applyBorder="1" applyAlignment="1">
      <alignment horizontal="right" vertical="center" wrapText="1"/>
    </xf>
    <xf numFmtId="0" fontId="53" fillId="0" borderId="0" xfId="0" applyFont="1"/>
    <xf numFmtId="4" fontId="4" fillId="0" borderId="0" xfId="0" applyNumberFormat="1" applyFont="1" applyAlignment="1">
      <alignment vertical="center"/>
    </xf>
    <xf numFmtId="0" fontId="15" fillId="0" borderId="5" xfId="0" applyFont="1" applyBorder="1" applyAlignment="1">
      <alignment horizontal="center" vertical="center"/>
    </xf>
    <xf numFmtId="0" fontId="45" fillId="0" borderId="5" xfId="0" applyFont="1" applyBorder="1" applyAlignment="1">
      <alignment wrapText="1"/>
    </xf>
    <xf numFmtId="0" fontId="47" fillId="0" borderId="5" xfId="0" applyFont="1" applyBorder="1" applyAlignment="1">
      <alignment wrapText="1"/>
    </xf>
    <xf numFmtId="0" fontId="47" fillId="0" borderId="0" xfId="0" applyFont="1" applyAlignment="1">
      <alignment wrapText="1"/>
    </xf>
    <xf numFmtId="0" fontId="0" fillId="0" borderId="5" xfId="0" applyBorder="1"/>
    <xf numFmtId="4" fontId="42" fillId="0" borderId="5" xfId="0" applyNumberFormat="1" applyFont="1" applyBorder="1" applyAlignment="1">
      <alignment horizontal="center" vertical="center"/>
    </xf>
    <xf numFmtId="0" fontId="15" fillId="0" borderId="5" xfId="0" applyFont="1" applyBorder="1" applyAlignment="1">
      <alignment horizontal="center" vertical="center" wrapText="1"/>
    </xf>
    <xf numFmtId="0" fontId="15" fillId="0" borderId="5" xfId="1" applyFont="1" applyBorder="1" applyAlignment="1">
      <alignment horizontal="center" vertical="center" wrapText="1"/>
    </xf>
    <xf numFmtId="0" fontId="15" fillId="0" borderId="0" xfId="0" applyFont="1" applyAlignment="1">
      <alignment horizontal="center" vertical="center" wrapText="1"/>
    </xf>
    <xf numFmtId="0" fontId="59" fillId="0" borderId="0" xfId="0" applyFont="1"/>
    <xf numFmtId="0" fontId="59" fillId="0" borderId="0" xfId="0" applyFont="1" applyAlignment="1">
      <alignment vertical="center"/>
    </xf>
    <xf numFmtId="0" fontId="60" fillId="0" borderId="0" xfId="2" applyFont="1" applyAlignment="1">
      <alignment horizontal="left"/>
    </xf>
    <xf numFmtId="0" fontId="1" fillId="0" borderId="0" xfId="0" applyFont="1" applyAlignment="1">
      <alignment vertical="center" wrapText="1"/>
    </xf>
    <xf numFmtId="4" fontId="58" fillId="0" borderId="5" xfId="0" applyNumberFormat="1" applyFont="1" applyBorder="1" applyAlignment="1">
      <alignment horizontal="right" vertical="center" wrapText="1"/>
    </xf>
    <xf numFmtId="0" fontId="15" fillId="0" borderId="0" xfId="0" applyFont="1" applyAlignment="1">
      <alignment vertical="center" wrapText="1"/>
    </xf>
    <xf numFmtId="0" fontId="1" fillId="0" borderId="0" xfId="0" applyFont="1" applyAlignment="1">
      <alignment vertical="center"/>
    </xf>
    <xf numFmtId="0" fontId="38" fillId="0" borderId="0" xfId="4" applyFont="1"/>
    <xf numFmtId="0" fontId="31" fillId="0" borderId="0" xfId="0" applyFont="1"/>
    <xf numFmtId="14" fontId="39" fillId="0" borderId="0" xfId="4" applyNumberFormat="1" applyFont="1" applyAlignment="1">
      <alignment horizontal="left"/>
    </xf>
    <xf numFmtId="0" fontId="31" fillId="0" borderId="5" xfId="0" applyFont="1" applyBorder="1"/>
    <xf numFmtId="4" fontId="38" fillId="0" borderId="5" xfId="1" applyNumberFormat="1" applyFont="1" applyBorder="1" applyAlignment="1">
      <alignment horizontal="right" vertical="center"/>
    </xf>
    <xf numFmtId="0" fontId="0" fillId="0" borderId="0" xfId="0" applyAlignment="1">
      <alignment horizontal="center" wrapText="1"/>
    </xf>
    <xf numFmtId="0" fontId="22" fillId="0" borderId="0" xfId="0" applyFont="1" applyAlignment="1">
      <alignment horizontal="left" vertical="center" wrapText="1"/>
    </xf>
    <xf numFmtId="0" fontId="1" fillId="0" borderId="0" xfId="0" applyFont="1" applyAlignment="1">
      <alignment horizontal="center" vertical="center"/>
    </xf>
    <xf numFmtId="0" fontId="42" fillId="0" borderId="5" xfId="0" applyFont="1" applyBorder="1" applyAlignment="1">
      <alignment horizontal="center" vertical="center"/>
    </xf>
    <xf numFmtId="0" fontId="62" fillId="0" borderId="5" xfId="0" applyFont="1" applyBorder="1" applyAlignment="1">
      <alignment horizontal="center" vertical="center"/>
    </xf>
    <xf numFmtId="49" fontId="63" fillId="0" borderId="5" xfId="0" applyNumberFormat="1" applyFont="1" applyBorder="1" applyAlignment="1">
      <alignment horizontal="right" vertical="center"/>
    </xf>
    <xf numFmtId="0" fontId="56" fillId="0" borderId="5" xfId="0" applyFont="1" applyBorder="1" applyAlignment="1">
      <alignment horizontal="left" vertical="center" wrapText="1"/>
    </xf>
    <xf numFmtId="0" fontId="56" fillId="0" borderId="0" xfId="0" applyFont="1" applyAlignment="1">
      <alignment horizontal="left" vertical="center" wrapText="1"/>
    </xf>
    <xf numFmtId="49" fontId="63" fillId="0" borderId="0" xfId="0" applyNumberFormat="1" applyFont="1" applyAlignment="1">
      <alignment horizontal="right" vertical="center"/>
    </xf>
    <xf numFmtId="0" fontId="42" fillId="0" borderId="5" xfId="0" applyFont="1" applyBorder="1" applyAlignment="1">
      <alignment horizontal="center" vertical="center" wrapText="1"/>
    </xf>
    <xf numFmtId="0" fontId="62" fillId="0" borderId="5" xfId="0" applyFont="1" applyBorder="1"/>
    <xf numFmtId="164" fontId="42" fillId="0" borderId="5" xfId="0" applyNumberFormat="1" applyFont="1" applyBorder="1" applyAlignment="1">
      <alignment horizontal="center" vertical="center" wrapText="1"/>
    </xf>
    <xf numFmtId="164" fontId="18" fillId="10" borderId="5" xfId="0" applyNumberFormat="1" applyFont="1" applyFill="1" applyBorder="1" applyAlignment="1">
      <alignment horizontal="right" vertical="center"/>
    </xf>
    <xf numFmtId="0" fontId="15" fillId="0" borderId="5" xfId="0" applyFont="1" applyBorder="1" applyAlignment="1">
      <alignment horizontal="left" vertical="center" wrapText="1"/>
    </xf>
    <xf numFmtId="0" fontId="59" fillId="8" borderId="0" xfId="0" applyFont="1" applyFill="1"/>
    <xf numFmtId="4" fontId="4" fillId="5" borderId="15" xfId="0" applyNumberFormat="1" applyFont="1" applyFill="1" applyBorder="1" applyAlignment="1">
      <alignment horizontal="right" vertical="center" wrapText="1"/>
    </xf>
    <xf numFmtId="4" fontId="18" fillId="3" borderId="15" xfId="0" applyNumberFormat="1" applyFont="1" applyFill="1" applyBorder="1" applyAlignment="1">
      <alignment horizontal="right" vertical="center" wrapText="1"/>
    </xf>
    <xf numFmtId="4" fontId="4" fillId="4" borderId="15" xfId="0" applyNumberFormat="1" applyFont="1" applyFill="1" applyBorder="1" applyAlignment="1">
      <alignment horizontal="right" vertical="center" wrapText="1"/>
    </xf>
    <xf numFmtId="0" fontId="4" fillId="0" borderId="0" xfId="0" applyFont="1" applyAlignment="1">
      <alignment horizontal="right" vertical="center" wrapText="1"/>
    </xf>
    <xf numFmtId="0" fontId="2" fillId="0" borderId="0" xfId="0" applyFont="1" applyAlignment="1">
      <alignment vertical="center"/>
    </xf>
    <xf numFmtId="0" fontId="15" fillId="0" borderId="0" xfId="0" applyFont="1" applyAlignment="1">
      <alignment horizontal="left" vertical="center" wrapText="1"/>
    </xf>
    <xf numFmtId="49" fontId="1" fillId="0" borderId="0" xfId="0" applyNumberFormat="1" applyFont="1" applyAlignment="1">
      <alignment horizontal="right" vertical="center"/>
    </xf>
    <xf numFmtId="0" fontId="67" fillId="0" borderId="5" xfId="0" applyFont="1" applyBorder="1"/>
    <xf numFmtId="0" fontId="46" fillId="3" borderId="5" xfId="0" applyFont="1" applyFill="1" applyBorder="1" applyAlignment="1">
      <alignment horizontal="left" vertical="center"/>
    </xf>
    <xf numFmtId="49" fontId="46" fillId="4" borderId="5" xfId="0" applyNumberFormat="1" applyFont="1" applyFill="1" applyBorder="1" applyAlignment="1">
      <alignment horizontal="left" vertical="center"/>
    </xf>
    <xf numFmtId="49" fontId="49" fillId="5" borderId="5" xfId="0" applyNumberFormat="1" applyFont="1" applyFill="1" applyBorder="1" applyAlignment="1">
      <alignment horizontal="left" vertical="center"/>
    </xf>
    <xf numFmtId="0" fontId="49" fillId="5" borderId="5" xfId="0" applyFont="1" applyFill="1" applyBorder="1" applyAlignment="1">
      <alignment horizontal="left" vertical="center" wrapText="1"/>
    </xf>
    <xf numFmtId="0" fontId="46" fillId="3" borderId="5" xfId="0" applyFont="1" applyFill="1" applyBorder="1" applyAlignment="1">
      <alignment horizontal="left" vertical="center" wrapText="1"/>
    </xf>
    <xf numFmtId="49" fontId="46" fillId="4" borderId="5" xfId="0" applyNumberFormat="1" applyFont="1" applyFill="1" applyBorder="1" applyAlignment="1">
      <alignment horizontal="left" vertical="center" wrapText="1"/>
    </xf>
    <xf numFmtId="49" fontId="49" fillId="5" borderId="5" xfId="0" applyNumberFormat="1" applyFont="1" applyFill="1" applyBorder="1" applyAlignment="1">
      <alignment horizontal="left" vertical="center" wrapText="1"/>
    </xf>
    <xf numFmtId="0" fontId="46" fillId="4" borderId="5" xfId="0" applyFont="1" applyFill="1" applyBorder="1" applyAlignment="1">
      <alignment horizontal="left" vertical="center" wrapText="1"/>
    </xf>
    <xf numFmtId="4" fontId="46" fillId="4" borderId="5" xfId="0" applyNumberFormat="1" applyFont="1" applyFill="1" applyBorder="1" applyAlignment="1">
      <alignment horizontal="left" vertical="center" wrapText="1"/>
    </xf>
    <xf numFmtId="0" fontId="49" fillId="0" borderId="0" xfId="0" applyFont="1" applyAlignment="1">
      <alignment vertical="center" wrapText="1"/>
    </xf>
    <xf numFmtId="0" fontId="48" fillId="0" borderId="5" xfId="0" applyFont="1" applyBorder="1" applyAlignment="1">
      <alignment horizontal="center" vertical="center"/>
    </xf>
    <xf numFmtId="4" fontId="4" fillId="0" borderId="5" xfId="0" applyNumberFormat="1" applyFont="1" applyBorder="1" applyAlignment="1">
      <alignment horizontal="left" vertical="center" wrapText="1"/>
    </xf>
    <xf numFmtId="49" fontId="1" fillId="0" borderId="5" xfId="0" applyNumberFormat="1" applyFont="1" applyBorder="1" applyAlignment="1">
      <alignment horizontal="right" vertical="center"/>
    </xf>
    <xf numFmtId="4" fontId="66" fillId="0" borderId="5" xfId="0" applyNumberFormat="1" applyFont="1" applyBorder="1" applyAlignment="1">
      <alignment horizontal="center" vertical="center" wrapText="1"/>
    </xf>
    <xf numFmtId="0" fontId="66" fillId="0" borderId="5" xfId="0" applyFont="1" applyBorder="1" applyAlignment="1">
      <alignment horizontal="left" vertical="center" wrapText="1"/>
    </xf>
    <xf numFmtId="0" fontId="17" fillId="0" borderId="5" xfId="0" applyFont="1" applyBorder="1"/>
    <xf numFmtId="0" fontId="13" fillId="0" borderId="5" xfId="0" applyFont="1" applyBorder="1"/>
    <xf numFmtId="0" fontId="6" fillId="0" borderId="5" xfId="0" applyFont="1" applyBorder="1" applyAlignment="1">
      <alignment horizontal="center" vertical="center"/>
    </xf>
    <xf numFmtId="0" fontId="53" fillId="0" borderId="5" xfId="0" applyFont="1" applyBorder="1"/>
    <xf numFmtId="4" fontId="51" fillId="0" borderId="0" xfId="0" applyNumberFormat="1" applyFont="1" applyAlignment="1">
      <alignment vertical="center" wrapText="1"/>
    </xf>
    <xf numFmtId="0" fontId="66" fillId="0" borderId="5" xfId="0" applyFont="1" applyBorder="1" applyAlignment="1">
      <alignment vertical="center" wrapText="1"/>
    </xf>
    <xf numFmtId="0" fontId="66" fillId="0" borderId="5" xfId="0" applyFont="1" applyBorder="1" applyAlignment="1">
      <alignment horizontal="left" vertical="center" wrapText="1" shrinkToFit="1"/>
    </xf>
    <xf numFmtId="4" fontId="66" fillId="0" borderId="5" xfId="0" applyNumberFormat="1" applyFont="1" applyBorder="1" applyAlignment="1">
      <alignment horizontal="center" vertical="center"/>
    </xf>
    <xf numFmtId="164" fontId="66" fillId="0" borderId="5" xfId="0" applyNumberFormat="1" applyFont="1" applyBorder="1" applyAlignment="1">
      <alignment horizontal="center" vertical="center" wrapText="1"/>
    </xf>
    <xf numFmtId="3" fontId="66" fillId="0" borderId="5" xfId="0" applyNumberFormat="1" applyFont="1" applyBorder="1" applyAlignment="1">
      <alignment horizontal="center" vertical="center" wrapText="1"/>
    </xf>
    <xf numFmtId="4" fontId="69" fillId="0" borderId="5" xfId="0" applyNumberFormat="1" applyFont="1" applyBorder="1" applyAlignment="1">
      <alignment horizontal="center" vertical="center" wrapText="1"/>
    </xf>
    <xf numFmtId="4" fontId="66" fillId="0" borderId="5" xfId="0" applyNumberFormat="1" applyFont="1" applyBorder="1" applyAlignment="1">
      <alignment horizontal="right" vertical="center"/>
    </xf>
    <xf numFmtId="0" fontId="10" fillId="0" borderId="0" xfId="0" applyFont="1" applyAlignment="1">
      <alignment vertical="center" wrapText="1"/>
    </xf>
    <xf numFmtId="49" fontId="66" fillId="0" borderId="4" xfId="0" applyNumberFormat="1" applyFont="1" applyBorder="1" applyAlignment="1">
      <alignment horizontal="center" vertical="center" wrapText="1"/>
    </xf>
    <xf numFmtId="0" fontId="70" fillId="0" borderId="5" xfId="0" applyFont="1" applyBorder="1"/>
    <xf numFmtId="0" fontId="66" fillId="0" borderId="5" xfId="0" applyFont="1" applyBorder="1" applyAlignment="1">
      <alignment wrapText="1"/>
    </xf>
    <xf numFmtId="4" fontId="66" fillId="2" borderId="5" xfId="0" applyNumberFormat="1" applyFont="1" applyFill="1" applyBorder="1" applyAlignment="1">
      <alignment horizontal="center" vertical="center" wrapText="1"/>
    </xf>
    <xf numFmtId="4" fontId="13" fillId="0" borderId="5" xfId="0" applyNumberFormat="1" applyFont="1" applyBorder="1" applyAlignment="1">
      <alignment horizontal="center" vertical="center" wrapText="1"/>
    </xf>
    <xf numFmtId="4" fontId="66" fillId="0" borderId="5" xfId="0" applyNumberFormat="1" applyFont="1" applyBorder="1" applyAlignment="1">
      <alignment horizontal="left" vertical="center" wrapText="1"/>
    </xf>
    <xf numFmtId="0" fontId="66" fillId="0" borderId="5" xfId="0" applyFont="1" applyBorder="1" applyAlignment="1">
      <alignment horizontal="center" vertical="center"/>
    </xf>
    <xf numFmtId="0" fontId="66" fillId="0" borderId="5" xfId="0" applyFont="1" applyBorder="1" applyAlignment="1">
      <alignment horizontal="center" vertical="center" wrapText="1"/>
    </xf>
    <xf numFmtId="0" fontId="72" fillId="0" borderId="5" xfId="0" applyFont="1" applyBorder="1"/>
    <xf numFmtId="4" fontId="66" fillId="0" borderId="5" xfId="0" applyNumberFormat="1" applyFont="1" applyBorder="1" applyAlignment="1">
      <alignment horizontal="right" vertical="center" wrapText="1"/>
    </xf>
    <xf numFmtId="0" fontId="9" fillId="0" borderId="5" xfId="0" applyFont="1" applyBorder="1"/>
    <xf numFmtId="0" fontId="72" fillId="0" borderId="5" xfId="0" applyFont="1" applyBorder="1" applyAlignment="1">
      <alignment horizontal="center" vertical="center" wrapText="1"/>
    </xf>
    <xf numFmtId="0" fontId="66" fillId="2" borderId="5" xfId="0" applyFont="1" applyFill="1" applyBorder="1" applyAlignment="1">
      <alignment horizontal="left" vertical="center" wrapText="1"/>
    </xf>
    <xf numFmtId="4" fontId="68" fillId="0" borderId="5" xfId="0" applyNumberFormat="1" applyFont="1" applyBorder="1" applyAlignment="1">
      <alignment horizontal="center" vertical="center" wrapText="1"/>
    </xf>
    <xf numFmtId="4" fontId="68" fillId="6" borderId="15" xfId="0" applyNumberFormat="1" applyFont="1" applyFill="1" applyBorder="1" applyAlignment="1">
      <alignment horizontal="center" vertical="center" wrapText="1"/>
    </xf>
    <xf numFmtId="0" fontId="68" fillId="6" borderId="5" xfId="0" applyFont="1" applyFill="1" applyBorder="1" applyAlignment="1">
      <alignment horizontal="left" vertical="center" wrapText="1"/>
    </xf>
    <xf numFmtId="4" fontId="68" fillId="6" borderId="5" xfId="0" applyNumberFormat="1" applyFont="1" applyFill="1" applyBorder="1" applyAlignment="1">
      <alignment horizontal="center" vertical="center" wrapText="1"/>
    </xf>
    <xf numFmtId="4" fontId="42" fillId="0" borderId="7" xfId="0" applyNumberFormat="1" applyFont="1" applyBorder="1" applyAlignment="1">
      <alignment horizontal="center" vertical="center" wrapText="1"/>
    </xf>
    <xf numFmtId="4" fontId="4" fillId="11" borderId="4" xfId="0" applyNumberFormat="1" applyFont="1" applyFill="1" applyBorder="1" applyAlignment="1">
      <alignment horizontal="center" vertical="center"/>
    </xf>
    <xf numFmtId="4" fontId="4" fillId="11" borderId="5" xfId="0" applyNumberFormat="1" applyFont="1" applyFill="1" applyBorder="1" applyAlignment="1">
      <alignment horizontal="center" vertical="center"/>
    </xf>
    <xf numFmtId="4" fontId="4" fillId="11" borderId="6" xfId="0" applyNumberFormat="1" applyFont="1" applyFill="1" applyBorder="1" applyAlignment="1">
      <alignment horizontal="center" vertical="center"/>
    </xf>
    <xf numFmtId="164" fontId="14" fillId="0" borderId="5" xfId="0" applyNumberFormat="1" applyFont="1" applyBorder="1"/>
    <xf numFmtId="0" fontId="14" fillId="0" borderId="0" xfId="0" applyFont="1" applyAlignment="1">
      <alignment vertical="center"/>
    </xf>
    <xf numFmtId="0" fontId="14" fillId="0" borderId="0" xfId="0" applyFont="1" applyAlignment="1">
      <alignment wrapText="1"/>
    </xf>
    <xf numFmtId="0" fontId="42" fillId="0" borderId="0" xfId="0" applyFont="1"/>
    <xf numFmtId="4" fontId="14" fillId="0" borderId="0" xfId="0" applyNumberFormat="1" applyFont="1"/>
    <xf numFmtId="0" fontId="42" fillId="0" borderId="0" xfId="0" applyFont="1" applyAlignment="1">
      <alignment vertical="center"/>
    </xf>
    <xf numFmtId="0" fontId="17" fillId="0" borderId="8" xfId="0" applyFont="1" applyBorder="1"/>
    <xf numFmtId="0" fontId="13" fillId="0" borderId="8" xfId="0" applyFont="1" applyBorder="1"/>
    <xf numFmtId="0" fontId="6" fillId="0" borderId="8" xfId="0" applyFont="1" applyBorder="1" applyAlignment="1">
      <alignment horizontal="center" vertical="center"/>
    </xf>
    <xf numFmtId="164" fontId="14" fillId="0" borderId="8" xfId="0" applyNumberFormat="1" applyFont="1" applyBorder="1"/>
    <xf numFmtId="0" fontId="2" fillId="0" borderId="8" xfId="0" applyFont="1" applyBorder="1" applyAlignment="1">
      <alignment wrapText="1"/>
    </xf>
    <xf numFmtId="0" fontId="47" fillId="0" borderId="8" xfId="0" applyFont="1" applyBorder="1" applyAlignment="1">
      <alignment wrapText="1"/>
    </xf>
    <xf numFmtId="0" fontId="2" fillId="0" borderId="8" xfId="0" applyFont="1" applyBorder="1"/>
    <xf numFmtId="0" fontId="20" fillId="0" borderId="8" xfId="0" applyFont="1" applyBorder="1"/>
    <xf numFmtId="0" fontId="44" fillId="0" borderId="8" xfId="0" applyFont="1" applyBorder="1"/>
    <xf numFmtId="0" fontId="27" fillId="0" borderId="8" xfId="0" applyFont="1" applyBorder="1"/>
    <xf numFmtId="4" fontId="27" fillId="0" borderId="8" xfId="0" applyNumberFormat="1" applyFont="1" applyBorder="1"/>
    <xf numFmtId="49" fontId="63" fillId="0" borderId="8" xfId="0" applyNumberFormat="1" applyFont="1" applyBorder="1" applyAlignment="1">
      <alignment horizontal="right" vertical="center"/>
    </xf>
    <xf numFmtId="0" fontId="42" fillId="0" borderId="5" xfId="0" applyFont="1" applyBorder="1"/>
    <xf numFmtId="0" fontId="74" fillId="0" borderId="5" xfId="0" applyFont="1" applyBorder="1" applyAlignment="1">
      <alignment horizontal="center" vertical="center"/>
    </xf>
    <xf numFmtId="0" fontId="57" fillId="0" borderId="5" xfId="0" applyFont="1" applyBorder="1" applyAlignment="1">
      <alignment horizontal="center" vertical="center"/>
    </xf>
    <xf numFmtId="0" fontId="66" fillId="0" borderId="5" xfId="0" applyFont="1" applyBorder="1"/>
    <xf numFmtId="0" fontId="43" fillId="0" borderId="5" xfId="0" applyFont="1" applyBorder="1"/>
    <xf numFmtId="0" fontId="14" fillId="0" borderId="5" xfId="0" applyFont="1" applyBorder="1" applyAlignment="1">
      <alignment wrapText="1"/>
    </xf>
    <xf numFmtId="4" fontId="42" fillId="0" borderId="5" xfId="0" applyNumberFormat="1" applyFont="1" applyBorder="1" applyAlignment="1">
      <alignment horizontal="left" vertical="center" wrapText="1"/>
    </xf>
    <xf numFmtId="4" fontId="42" fillId="0" borderId="5" xfId="0" applyNumberFormat="1" applyFont="1" applyBorder="1"/>
    <xf numFmtId="4" fontId="42" fillId="0" borderId="5" xfId="0" applyNumberFormat="1" applyFont="1" applyBorder="1" applyAlignment="1">
      <alignment vertical="center" wrapText="1"/>
    </xf>
    <xf numFmtId="0" fontId="4" fillId="0" borderId="5" xfId="0" applyFont="1" applyBorder="1" applyAlignment="1">
      <alignment horizontal="left" vertical="center" wrapText="1"/>
    </xf>
    <xf numFmtId="0" fontId="57" fillId="0" borderId="5" xfId="0" applyFont="1" applyBorder="1" applyAlignment="1">
      <alignment horizontal="left" vertical="center" wrapText="1"/>
    </xf>
    <xf numFmtId="4" fontId="14" fillId="0" borderId="5" xfId="0" applyNumberFormat="1" applyFont="1" applyBorder="1" applyAlignment="1">
      <alignment horizontal="left" vertical="center" wrapText="1"/>
    </xf>
    <xf numFmtId="0" fontId="20" fillId="0" borderId="7" xfId="0" applyFont="1" applyBorder="1"/>
    <xf numFmtId="0" fontId="20" fillId="0" borderId="14" xfId="0" applyFont="1" applyBorder="1"/>
    <xf numFmtId="0" fontId="66" fillId="0" borderId="7" xfId="0" applyFont="1" applyBorder="1"/>
    <xf numFmtId="0" fontId="76" fillId="0" borderId="5" xfId="0" applyFont="1" applyBorder="1" applyAlignment="1">
      <alignment horizontal="left" vertical="center" wrapText="1"/>
    </xf>
    <xf numFmtId="4" fontId="76" fillId="0" borderId="5" xfId="0" applyNumberFormat="1" applyFont="1" applyBorder="1" applyAlignment="1">
      <alignment horizontal="center" vertical="center" wrapText="1"/>
    </xf>
    <xf numFmtId="4" fontId="14" fillId="0" borderId="5" xfId="0" applyNumberFormat="1" applyFont="1" applyBorder="1"/>
    <xf numFmtId="4" fontId="13" fillId="0" borderId="5" xfId="0" applyNumberFormat="1" applyFont="1" applyBorder="1"/>
    <xf numFmtId="4" fontId="74" fillId="0" borderId="5" xfId="0" applyNumberFormat="1" applyFont="1" applyBorder="1" applyAlignment="1">
      <alignment horizontal="center" vertical="center"/>
    </xf>
    <xf numFmtId="4" fontId="53" fillId="0" borderId="5" xfId="0" applyNumberFormat="1" applyFont="1" applyBorder="1"/>
    <xf numFmtId="4" fontId="14" fillId="0" borderId="5" xfId="0" applyNumberFormat="1" applyFont="1" applyBorder="1" applyAlignment="1">
      <alignment wrapText="1"/>
    </xf>
    <xf numFmtId="4" fontId="45" fillId="0" borderId="5" xfId="0" applyNumberFormat="1" applyFont="1" applyBorder="1" applyAlignment="1">
      <alignment wrapText="1"/>
    </xf>
    <xf numFmtId="4" fontId="66" fillId="0" borderId="5" xfId="0" applyNumberFormat="1" applyFont="1" applyBorder="1"/>
    <xf numFmtId="4" fontId="43" fillId="0" borderId="5" xfId="0" applyNumberFormat="1" applyFont="1" applyBorder="1"/>
    <xf numFmtId="4" fontId="57" fillId="0" borderId="5" xfId="0" applyNumberFormat="1" applyFont="1" applyBorder="1" applyAlignment="1">
      <alignment horizontal="left" vertical="center" wrapText="1"/>
    </xf>
    <xf numFmtId="4" fontId="66" fillId="0" borderId="7" xfId="0" applyNumberFormat="1" applyFont="1" applyBorder="1"/>
    <xf numFmtId="164" fontId="77" fillId="9" borderId="0" xfId="0" applyNumberFormat="1" applyFont="1" applyFill="1"/>
    <xf numFmtId="0" fontId="66" fillId="0" borderId="5" xfId="0" applyFont="1" applyBorder="1" applyAlignment="1">
      <alignment horizontal="left"/>
    </xf>
    <xf numFmtId="4" fontId="4" fillId="11" borderId="0" xfId="0" applyNumberFormat="1" applyFont="1" applyFill="1" applyAlignment="1">
      <alignment horizontal="center" vertical="center" wrapText="1"/>
    </xf>
    <xf numFmtId="4" fontId="14" fillId="9" borderId="0" xfId="0" applyNumberFormat="1" applyFont="1" applyFill="1" applyAlignment="1">
      <alignment vertical="center"/>
    </xf>
    <xf numFmtId="0" fontId="74" fillId="8" borderId="0" xfId="0" applyFont="1" applyFill="1"/>
    <xf numFmtId="164" fontId="18" fillId="12" borderId="5" xfId="0" applyNumberFormat="1" applyFont="1" applyFill="1" applyBorder="1" applyAlignment="1">
      <alignment horizontal="right" vertical="center"/>
    </xf>
    <xf numFmtId="0" fontId="74" fillId="8" borderId="5" xfId="0" applyFont="1" applyFill="1" applyBorder="1"/>
    <xf numFmtId="4" fontId="14" fillId="8" borderId="5" xfId="0" applyNumberFormat="1" applyFont="1" applyFill="1" applyBorder="1"/>
    <xf numFmtId="4" fontId="14" fillId="8" borderId="5" xfId="0" applyNumberFormat="1" applyFont="1" applyFill="1" applyBorder="1" applyAlignment="1">
      <alignment vertical="center"/>
    </xf>
    <xf numFmtId="0" fontId="74" fillId="11" borderId="5" xfId="0" applyFont="1" applyFill="1" applyBorder="1"/>
    <xf numFmtId="4" fontId="68" fillId="0" borderId="5" xfId="0" applyNumberFormat="1" applyFont="1" applyBorder="1" applyAlignment="1">
      <alignment horizontal="right" vertical="center"/>
    </xf>
    <xf numFmtId="4" fontId="13" fillId="6" borderId="5" xfId="0" applyNumberFormat="1" applyFont="1" applyFill="1" applyBorder="1" applyAlignment="1">
      <alignment horizontal="center" vertical="center" wrapText="1"/>
    </xf>
    <xf numFmtId="0" fontId="7" fillId="6" borderId="5" xfId="0" applyFont="1" applyFill="1" applyBorder="1" applyAlignment="1">
      <alignment wrapText="1"/>
    </xf>
    <xf numFmtId="0" fontId="9" fillId="0" borderId="8" xfId="0" applyFont="1" applyBorder="1"/>
    <xf numFmtId="0" fontId="13" fillId="6" borderId="5" xfId="0" applyFont="1" applyFill="1" applyBorder="1" applyAlignment="1">
      <alignment horizontal="left" vertical="center" wrapText="1"/>
    </xf>
    <xf numFmtId="49" fontId="78" fillId="0" borderId="5" xfId="0" applyNumberFormat="1" applyFont="1" applyBorder="1" applyAlignment="1">
      <alignment horizontal="right" vertical="center"/>
    </xf>
    <xf numFmtId="164" fontId="14" fillId="0" borderId="0" xfId="0" applyNumberFormat="1" applyFont="1"/>
    <xf numFmtId="164" fontId="74" fillId="14" borderId="0" xfId="0" applyNumberFormat="1" applyFont="1" applyFill="1"/>
    <xf numFmtId="4" fontId="79" fillId="0" borderId="5" xfId="1" applyNumberFormat="1" applyFont="1" applyBorder="1" applyAlignment="1">
      <alignment horizontal="right" vertical="center"/>
    </xf>
    <xf numFmtId="4" fontId="66" fillId="0" borderId="8" xfId="0" applyNumberFormat="1" applyFont="1" applyBorder="1" applyAlignment="1">
      <alignment horizontal="center" vertical="center" wrapText="1"/>
    </xf>
    <xf numFmtId="0" fontId="70" fillId="0" borderId="0" xfId="0" applyFont="1"/>
    <xf numFmtId="4" fontId="66" fillId="0" borderId="5" xfId="0" applyNumberFormat="1" applyFont="1" applyBorder="1" applyAlignment="1">
      <alignment horizontal="left" vertical="center"/>
    </xf>
    <xf numFmtId="4" fontId="4" fillId="0" borderId="0" xfId="0" applyNumberFormat="1" applyFont="1" applyAlignment="1">
      <alignment horizontal="center" vertical="center"/>
    </xf>
    <xf numFmtId="49" fontId="4" fillId="13" borderId="5" xfId="0" applyNumberFormat="1" applyFont="1" applyFill="1" applyBorder="1" applyAlignment="1">
      <alignment horizontal="left" vertical="center"/>
    </xf>
    <xf numFmtId="4" fontId="4" fillId="13" borderId="5" xfId="0" applyNumberFormat="1" applyFont="1" applyFill="1" applyBorder="1" applyAlignment="1">
      <alignment horizontal="right" vertical="center"/>
    </xf>
    <xf numFmtId="4" fontId="4" fillId="11" borderId="5" xfId="0" applyNumberFormat="1" applyFont="1" applyFill="1" applyBorder="1" applyAlignment="1">
      <alignment horizontal="center" vertical="center" wrapText="1"/>
    </xf>
    <xf numFmtId="164" fontId="18" fillId="11" borderId="5" xfId="0" applyNumberFormat="1" applyFont="1" applyFill="1" applyBorder="1" applyAlignment="1">
      <alignment horizontal="right" vertical="center"/>
    </xf>
    <xf numFmtId="164" fontId="18" fillId="11" borderId="6" xfId="0" applyNumberFormat="1" applyFont="1" applyFill="1" applyBorder="1" applyAlignment="1">
      <alignment horizontal="right" vertical="center"/>
    </xf>
    <xf numFmtId="4" fontId="4" fillId="13" borderId="4" xfId="0" applyNumberFormat="1" applyFont="1" applyFill="1" applyBorder="1" applyAlignment="1">
      <alignment horizontal="right" vertical="center"/>
    </xf>
    <xf numFmtId="4" fontId="4" fillId="13" borderId="6" xfId="0" applyNumberFormat="1" applyFont="1" applyFill="1" applyBorder="1" applyAlignment="1">
      <alignment horizontal="right" vertical="center"/>
    </xf>
    <xf numFmtId="49" fontId="4" fillId="13" borderId="4" xfId="0" applyNumberFormat="1" applyFont="1" applyFill="1" applyBorder="1" applyAlignment="1">
      <alignment horizontal="center" vertical="center" wrapText="1"/>
    </xf>
    <xf numFmtId="0" fontId="14" fillId="6" borderId="5" xfId="0" applyFont="1" applyFill="1" applyBorder="1" applyAlignment="1">
      <alignment horizontal="left" vertical="center" wrapText="1"/>
    </xf>
    <xf numFmtId="4" fontId="14" fillId="6" borderId="5" xfId="0" applyNumberFormat="1" applyFont="1" applyFill="1" applyBorder="1" applyAlignment="1">
      <alignment horizontal="center" vertical="center" wrapText="1"/>
    </xf>
    <xf numFmtId="0" fontId="14" fillId="0" borderId="0" xfId="0" applyFont="1" applyAlignment="1">
      <alignment horizontal="center" vertical="center" wrapText="1"/>
    </xf>
    <xf numFmtId="0" fontId="41" fillId="0" borderId="0" xfId="0" applyFont="1"/>
    <xf numFmtId="4" fontId="17" fillId="0" borderId="0" xfId="0" applyNumberFormat="1" applyFont="1" applyAlignment="1">
      <alignment horizontal="center" vertical="center" wrapText="1"/>
    </xf>
    <xf numFmtId="0" fontId="40" fillId="0" borderId="0" xfId="0" applyFont="1" applyAlignment="1">
      <alignment vertical="center" wrapText="1"/>
    </xf>
    <xf numFmtId="0" fontId="19" fillId="0" borderId="16" xfId="0" applyFont="1" applyBorder="1" applyAlignment="1">
      <alignment horizontal="center" vertical="center" wrapText="1"/>
    </xf>
    <xf numFmtId="164" fontId="18" fillId="11" borderId="16" xfId="0" applyNumberFormat="1" applyFont="1" applyFill="1" applyBorder="1" applyAlignment="1">
      <alignment horizontal="right" vertical="center"/>
    </xf>
    <xf numFmtId="0" fontId="15" fillId="0" borderId="6" xfId="1" applyFont="1" applyBorder="1" applyAlignment="1">
      <alignment horizontal="center" vertical="center" wrapText="1"/>
    </xf>
    <xf numFmtId="4" fontId="66" fillId="0" borderId="10" xfId="0" applyNumberFormat="1" applyFont="1" applyBorder="1" applyAlignment="1">
      <alignment horizontal="center" vertical="center" wrapText="1"/>
    </xf>
    <xf numFmtId="0" fontId="19" fillId="0" borderId="15" xfId="0" applyFont="1" applyBorder="1" applyAlignment="1">
      <alignment horizontal="center" vertical="center"/>
    </xf>
    <xf numFmtId="4" fontId="4" fillId="10" borderId="15" xfId="0" applyNumberFormat="1" applyFont="1" applyFill="1" applyBorder="1" applyAlignment="1">
      <alignment horizontal="center" vertical="center"/>
    </xf>
    <xf numFmtId="4" fontId="55" fillId="3" borderId="15" xfId="0" applyNumberFormat="1" applyFont="1" applyFill="1" applyBorder="1" applyAlignment="1">
      <alignment horizontal="right" vertical="center" wrapText="1"/>
    </xf>
    <xf numFmtId="4" fontId="4" fillId="4" borderId="15" xfId="0" applyNumberFormat="1" applyFont="1" applyFill="1" applyBorder="1" applyAlignment="1">
      <alignment horizontal="right" vertical="center"/>
    </xf>
    <xf numFmtId="0" fontId="17" fillId="0" borderId="15" xfId="0" applyFont="1" applyBorder="1" applyAlignment="1">
      <alignment horizontal="left" vertical="center" wrapText="1"/>
    </xf>
    <xf numFmtId="4" fontId="4" fillId="5" borderId="15" xfId="0" applyNumberFormat="1" applyFont="1" applyFill="1" applyBorder="1" applyAlignment="1">
      <alignment horizontal="right" vertical="center"/>
    </xf>
    <xf numFmtId="0" fontId="51" fillId="0" borderId="15" xfId="0" applyFont="1" applyBorder="1" applyAlignment="1">
      <alignment horizontal="left" vertical="center" wrapText="1" shrinkToFit="1"/>
    </xf>
    <xf numFmtId="0" fontId="7" fillId="0" borderId="15" xfId="0" applyFont="1" applyBorder="1" applyAlignment="1">
      <alignment horizontal="left" vertical="center" wrapText="1" shrinkToFit="1"/>
    </xf>
    <xf numFmtId="0" fontId="17" fillId="0" borderId="15" xfId="0" applyFont="1" applyBorder="1" applyAlignment="1">
      <alignment horizontal="left" vertical="center" wrapText="1" shrinkToFit="1"/>
    </xf>
    <xf numFmtId="4" fontId="51" fillId="0" borderId="15" xfId="0" applyNumberFormat="1" applyFont="1" applyBorder="1" applyAlignment="1">
      <alignment vertical="center" wrapText="1"/>
    </xf>
    <xf numFmtId="4" fontId="15" fillId="0" borderId="15" xfId="0" applyNumberFormat="1" applyFont="1" applyBorder="1" applyAlignment="1">
      <alignment horizontal="left" vertical="center" wrapText="1"/>
    </xf>
    <xf numFmtId="4" fontId="17" fillId="0" borderId="0" xfId="0" applyNumberFormat="1" applyFont="1" applyAlignment="1">
      <alignment horizontal="left" vertical="center" wrapText="1"/>
    </xf>
    <xf numFmtId="4" fontId="15" fillId="4" borderId="15" xfId="0" applyNumberFormat="1" applyFont="1" applyFill="1" applyBorder="1" applyAlignment="1">
      <alignment horizontal="right" vertical="center"/>
    </xf>
    <xf numFmtId="49" fontId="4" fillId="5" borderId="15" xfId="0" applyNumberFormat="1" applyFont="1" applyFill="1" applyBorder="1" applyAlignment="1">
      <alignment horizontal="left" vertical="center" wrapText="1"/>
    </xf>
    <xf numFmtId="164" fontId="19" fillId="3" borderId="15" xfId="0" applyNumberFormat="1" applyFont="1" applyFill="1" applyBorder="1" applyAlignment="1">
      <alignment horizontal="right" vertical="center"/>
    </xf>
    <xf numFmtId="164" fontId="15" fillId="4" borderId="15" xfId="0" applyNumberFormat="1" applyFont="1" applyFill="1" applyBorder="1" applyAlignment="1">
      <alignment horizontal="right" vertical="center"/>
    </xf>
    <xf numFmtId="0" fontId="17" fillId="0" borderId="20" xfId="0" applyFont="1" applyBorder="1" applyAlignment="1">
      <alignment horizontal="left" vertical="center" wrapText="1" shrinkToFit="1"/>
    </xf>
    <xf numFmtId="0" fontId="17" fillId="0" borderId="13" xfId="0" applyFont="1" applyBorder="1" applyAlignment="1">
      <alignment horizontal="left" vertical="center" wrapText="1" shrinkToFit="1"/>
    </xf>
    <xf numFmtId="0" fontId="51" fillId="0" borderId="0" xfId="0" applyFont="1" applyAlignment="1">
      <alignment horizontal="left" vertical="center" wrapText="1"/>
    </xf>
    <xf numFmtId="0" fontId="64" fillId="0" borderId="0" xfId="0" applyFont="1" applyAlignment="1">
      <alignment horizontal="left" vertical="center" wrapText="1"/>
    </xf>
    <xf numFmtId="0" fontId="64" fillId="0" borderId="20" xfId="0" applyFont="1" applyBorder="1" applyAlignment="1">
      <alignment horizontal="left" vertical="center" wrapText="1"/>
    </xf>
    <xf numFmtId="0" fontId="64" fillId="0" borderId="15" xfId="0" applyFont="1" applyBorder="1" applyAlignment="1">
      <alignment vertical="center" wrapText="1"/>
    </xf>
    <xf numFmtId="0" fontId="17" fillId="0" borderId="15" xfId="0" applyFont="1" applyBorder="1" applyAlignment="1">
      <alignment vertical="center" wrapText="1"/>
    </xf>
    <xf numFmtId="0" fontId="51" fillId="0" borderId="0" xfId="0" applyFont="1" applyAlignment="1">
      <alignment vertical="center" wrapText="1"/>
    </xf>
    <xf numFmtId="4" fontId="18" fillId="0" borderId="15" xfId="0" applyNumberFormat="1" applyFont="1" applyBorder="1" applyAlignment="1">
      <alignment horizontal="right" vertical="center" wrapText="1"/>
    </xf>
    <xf numFmtId="4" fontId="17" fillId="0" borderId="15" xfId="0" applyNumberFormat="1" applyFont="1" applyBorder="1" applyAlignment="1">
      <alignment horizontal="left" vertical="center" wrapText="1"/>
    </xf>
    <xf numFmtId="4" fontId="51" fillId="0" borderId="0" xfId="0" applyNumberFormat="1" applyFont="1" applyAlignment="1">
      <alignment horizontal="left" vertical="center" wrapText="1"/>
    </xf>
    <xf numFmtId="0" fontId="65" fillId="0" borderId="15" xfId="0" applyFont="1" applyBorder="1" applyAlignment="1">
      <alignment vertical="center" wrapText="1"/>
    </xf>
    <xf numFmtId="4" fontId="17" fillId="0" borderId="13" xfId="0" applyNumberFormat="1" applyFont="1" applyBorder="1" applyAlignment="1">
      <alignment horizontal="left" vertical="center" wrapText="1"/>
    </xf>
    <xf numFmtId="4" fontId="17" fillId="0" borderId="20" xfId="0" applyNumberFormat="1" applyFont="1" applyBorder="1" applyAlignment="1">
      <alignment horizontal="left" vertical="center" wrapText="1"/>
    </xf>
    <xf numFmtId="0" fontId="51" fillId="0" borderId="20" xfId="0" applyFont="1" applyBorder="1" applyAlignment="1">
      <alignment horizontal="left" vertical="center" wrapText="1"/>
    </xf>
    <xf numFmtId="4" fontId="64" fillId="0" borderId="20" xfId="0" applyNumberFormat="1" applyFont="1" applyBorder="1" applyAlignment="1">
      <alignment horizontal="left" vertical="center" wrapText="1"/>
    </xf>
    <xf numFmtId="4" fontId="73" fillId="0" borderId="13" xfId="0" applyNumberFormat="1" applyFont="1" applyBorder="1" applyAlignment="1">
      <alignment horizontal="left" vertical="center" wrapText="1"/>
    </xf>
    <xf numFmtId="4" fontId="51" fillId="0" borderId="13" xfId="0" applyNumberFormat="1" applyFont="1" applyBorder="1" applyAlignment="1">
      <alignment horizontal="left" vertical="center" wrapText="1"/>
    </xf>
    <xf numFmtId="4" fontId="52" fillId="0" borderId="15" xfId="0" applyNumberFormat="1" applyFont="1" applyBorder="1" applyAlignment="1">
      <alignment horizontal="left" vertical="center" wrapText="1"/>
    </xf>
    <xf numFmtId="0" fontId="9" fillId="0" borderId="12" xfId="0" applyFont="1" applyBorder="1"/>
    <xf numFmtId="0" fontId="17" fillId="0" borderId="13" xfId="0" applyFont="1" applyBorder="1" applyAlignment="1">
      <alignment vertical="center" wrapText="1"/>
    </xf>
    <xf numFmtId="0" fontId="17" fillId="0" borderId="12" xfId="0" applyFont="1" applyBorder="1" applyAlignment="1">
      <alignment vertical="center" wrapText="1"/>
    </xf>
    <xf numFmtId="0" fontId="2" fillId="0" borderId="12" xfId="0" applyFont="1" applyBorder="1"/>
    <xf numFmtId="0" fontId="17" fillId="0" borderId="20" xfId="0" applyFont="1" applyBorder="1" applyAlignment="1">
      <alignment vertical="center" wrapText="1"/>
    </xf>
    <xf numFmtId="4" fontId="17" fillId="0" borderId="15" xfId="0" applyNumberFormat="1" applyFont="1" applyBorder="1" applyAlignment="1">
      <alignment vertical="center" wrapText="1"/>
    </xf>
    <xf numFmtId="4" fontId="17" fillId="0" borderId="20" xfId="0" applyNumberFormat="1" applyFont="1" applyBorder="1" applyAlignment="1">
      <alignment vertical="center" wrapText="1"/>
    </xf>
    <xf numFmtId="4" fontId="17" fillId="0" borderId="13" xfId="0" applyNumberFormat="1" applyFont="1" applyBorder="1" applyAlignment="1">
      <alignment horizontal="center" vertical="center" wrapText="1"/>
    </xf>
    <xf numFmtId="4" fontId="17" fillId="0" borderId="12" xfId="0" applyNumberFormat="1" applyFont="1" applyBorder="1" applyAlignment="1">
      <alignment horizontal="center" vertical="center" wrapText="1"/>
    </xf>
    <xf numFmtId="0" fontId="27" fillId="0" borderId="12" xfId="0" applyFont="1" applyBorder="1"/>
    <xf numFmtId="4" fontId="4" fillId="5" borderId="13" xfId="0" applyNumberFormat="1" applyFont="1" applyFill="1" applyBorder="1" applyAlignment="1">
      <alignment horizontal="right" vertical="center" wrapText="1"/>
    </xf>
    <xf numFmtId="0" fontId="51" fillId="0" borderId="13" xfId="0" applyFont="1" applyBorder="1" applyAlignment="1">
      <alignment horizontal="left" vertical="center" wrapText="1"/>
    </xf>
    <xf numFmtId="49" fontId="1" fillId="5" borderId="15" xfId="0" applyNumberFormat="1" applyFont="1" applyFill="1" applyBorder="1" applyAlignment="1">
      <alignment horizontal="right" vertical="center"/>
    </xf>
    <xf numFmtId="4" fontId="51" fillId="0" borderId="13" xfId="0" applyNumberFormat="1" applyFont="1" applyBorder="1" applyAlignment="1">
      <alignment vertical="center" wrapText="1"/>
    </xf>
    <xf numFmtId="4" fontId="51" fillId="0" borderId="20" xfId="0" applyNumberFormat="1" applyFont="1" applyBorder="1" applyAlignment="1">
      <alignment horizontal="left" vertical="center" wrapText="1"/>
    </xf>
    <xf numFmtId="4" fontId="14" fillId="4" borderId="15" xfId="0" applyNumberFormat="1" applyFont="1" applyFill="1" applyBorder="1" applyAlignment="1">
      <alignment horizontal="right" vertical="center" wrapText="1"/>
    </xf>
    <xf numFmtId="0" fontId="64" fillId="0" borderId="0" xfId="0" applyFont="1" applyAlignment="1">
      <alignment vertical="center" wrapText="1"/>
    </xf>
    <xf numFmtId="0" fontId="64" fillId="0" borderId="20" xfId="0" applyFont="1" applyBorder="1" applyAlignment="1">
      <alignment vertical="center" wrapText="1"/>
    </xf>
    <xf numFmtId="164" fontId="18" fillId="3" borderId="5" xfId="0" applyNumberFormat="1" applyFont="1" applyFill="1" applyBorder="1" applyAlignment="1">
      <alignment horizontal="right" vertical="center"/>
    </xf>
    <xf numFmtId="3" fontId="66" fillId="0" borderId="5" xfId="0" applyNumberFormat="1" applyFont="1" applyBorder="1" applyAlignment="1">
      <alignment horizontal="center" vertical="center"/>
    </xf>
    <xf numFmtId="4" fontId="18" fillId="4" borderId="5" xfId="0" applyNumberFormat="1" applyFont="1" applyFill="1" applyBorder="1" applyAlignment="1">
      <alignment horizontal="left" vertical="center" wrapText="1"/>
    </xf>
    <xf numFmtId="0" fontId="15" fillId="5" borderId="5" xfId="0" applyFont="1" applyFill="1" applyBorder="1" applyAlignment="1">
      <alignment horizontal="left" vertical="center" wrapText="1"/>
    </xf>
    <xf numFmtId="4" fontId="42" fillId="0" borderId="5" xfId="0" applyNumberFormat="1" applyFont="1" applyBorder="1" applyAlignment="1">
      <alignment wrapText="1"/>
    </xf>
    <xf numFmtId="4" fontId="2" fillId="8" borderId="0" xfId="0" applyNumberFormat="1" applyFont="1" applyFill="1" applyAlignment="1">
      <alignment horizontal="left"/>
    </xf>
    <xf numFmtId="0" fontId="2" fillId="0" borderId="0" xfId="0" applyFont="1" applyAlignment="1">
      <alignment horizontal="left"/>
    </xf>
    <xf numFmtId="0" fontId="15" fillId="0" borderId="5" xfId="0" applyFont="1" applyBorder="1" applyAlignment="1">
      <alignment horizontal="left" vertical="center"/>
    </xf>
    <xf numFmtId="164" fontId="18" fillId="10" borderId="5" xfId="0" applyNumberFormat="1" applyFont="1" applyFill="1" applyBorder="1" applyAlignment="1">
      <alignment horizontal="left" vertical="center"/>
    </xf>
    <xf numFmtId="4" fontId="4" fillId="4" borderId="5" xfId="0" applyNumberFormat="1" applyFont="1" applyFill="1" applyBorder="1" applyAlignment="1">
      <alignment horizontal="left" vertical="center"/>
    </xf>
    <xf numFmtId="4" fontId="54" fillId="5" borderId="5" xfId="0" applyNumberFormat="1" applyFont="1" applyFill="1" applyBorder="1" applyAlignment="1">
      <alignment horizontal="left" vertical="center"/>
    </xf>
    <xf numFmtId="4" fontId="4" fillId="5" borderId="5" xfId="0" applyNumberFormat="1" applyFont="1" applyFill="1" applyBorder="1" applyAlignment="1">
      <alignment horizontal="left" vertical="center"/>
    </xf>
    <xf numFmtId="4" fontId="68" fillId="0" borderId="5" xfId="0" applyNumberFormat="1" applyFont="1" applyBorder="1" applyAlignment="1">
      <alignment horizontal="left" vertical="center" wrapText="1"/>
    </xf>
    <xf numFmtId="164" fontId="4" fillId="4" borderId="5" xfId="0" applyNumberFormat="1" applyFont="1" applyFill="1" applyBorder="1" applyAlignment="1">
      <alignment horizontal="left" vertical="center"/>
    </xf>
    <xf numFmtId="4" fontId="4" fillId="0" borderId="5" xfId="0" applyNumberFormat="1" applyFont="1" applyBorder="1" applyAlignment="1">
      <alignment horizontal="left" vertical="center"/>
    </xf>
    <xf numFmtId="4" fontId="68" fillId="0" borderId="5" xfId="0" applyNumberFormat="1" applyFont="1" applyBorder="1" applyAlignment="1">
      <alignment horizontal="left" vertical="center"/>
    </xf>
    <xf numFmtId="4" fontId="68" fillId="6" borderId="5" xfId="0" applyNumberFormat="1" applyFont="1" applyFill="1" applyBorder="1" applyAlignment="1">
      <alignment horizontal="left" vertical="center" wrapText="1"/>
    </xf>
    <xf numFmtId="0" fontId="20" fillId="0" borderId="5" xfId="0" applyFont="1" applyBorder="1" applyAlignment="1">
      <alignment horizontal="left"/>
    </xf>
    <xf numFmtId="0" fontId="20" fillId="0" borderId="5" xfId="0" applyFont="1" applyBorder="1" applyAlignment="1">
      <alignment horizontal="left" vertical="center"/>
    </xf>
    <xf numFmtId="4" fontId="4" fillId="4" borderId="5" xfId="0" applyNumberFormat="1" applyFont="1" applyFill="1" applyBorder="1" applyAlignment="1">
      <alignment horizontal="left" vertical="center" wrapText="1"/>
    </xf>
    <xf numFmtId="4" fontId="18" fillId="0" borderId="5" xfId="0" applyNumberFormat="1" applyFont="1" applyBorder="1" applyAlignment="1">
      <alignment horizontal="left" vertical="center" wrapText="1"/>
    </xf>
    <xf numFmtId="4" fontId="4" fillId="5" borderId="5" xfId="0" applyNumberFormat="1" applyFont="1" applyFill="1" applyBorder="1" applyAlignment="1">
      <alignment horizontal="left" vertical="center" wrapText="1"/>
    </xf>
    <xf numFmtId="4" fontId="4" fillId="6" borderId="5" xfId="0" applyNumberFormat="1" applyFont="1" applyFill="1" applyBorder="1" applyAlignment="1">
      <alignment horizontal="left" vertical="center" wrapText="1"/>
    </xf>
    <xf numFmtId="0" fontId="9" fillId="6" borderId="5" xfId="0" applyFont="1" applyFill="1" applyBorder="1" applyAlignment="1">
      <alignment horizontal="left"/>
    </xf>
    <xf numFmtId="4" fontId="13" fillId="6" borderId="5" xfId="0" applyNumberFormat="1" applyFont="1" applyFill="1" applyBorder="1" applyAlignment="1">
      <alignment horizontal="left" vertical="center" wrapText="1"/>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9" fillId="0" borderId="1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3" xfId="0" applyFont="1" applyBorder="1" applyAlignment="1">
      <alignment horizontal="left" vertical="center" wrapText="1"/>
    </xf>
    <xf numFmtId="4" fontId="51" fillId="0" borderId="20" xfId="0" applyNumberFormat="1" applyFont="1" applyBorder="1" applyAlignment="1">
      <alignment horizontal="center" vertical="center" wrapText="1"/>
    </xf>
    <xf numFmtId="4" fontId="51" fillId="0" borderId="0" xfId="0" applyNumberFormat="1" applyFont="1" applyAlignment="1">
      <alignment horizontal="center" vertical="center" wrapText="1"/>
    </xf>
    <xf numFmtId="4" fontId="64" fillId="0" borderId="0" xfId="0" applyNumberFormat="1" applyFont="1" applyAlignment="1">
      <alignment horizontal="left" vertical="center" wrapText="1"/>
    </xf>
    <xf numFmtId="4" fontId="19" fillId="0" borderId="20" xfId="0" applyNumberFormat="1" applyFont="1" applyBorder="1" applyAlignment="1">
      <alignment horizontal="left" vertical="center" wrapText="1"/>
    </xf>
    <xf numFmtId="4" fontId="19" fillId="0" borderId="13" xfId="0" applyNumberFormat="1" applyFont="1" applyBorder="1" applyAlignment="1">
      <alignment horizontal="left" vertical="center" wrapText="1"/>
    </xf>
    <xf numFmtId="4" fontId="17" fillId="0" borderId="18" xfId="0" applyNumberFormat="1" applyFont="1" applyBorder="1" applyAlignment="1">
      <alignment horizontal="center" vertical="center" wrapText="1"/>
    </xf>
    <xf numFmtId="4" fontId="17" fillId="0" borderId="17" xfId="0" applyNumberFormat="1" applyFont="1" applyBorder="1" applyAlignment="1">
      <alignment horizontal="center" vertical="center" wrapText="1"/>
    </xf>
    <xf numFmtId="4" fontId="17" fillId="0" borderId="19" xfId="0" applyNumberFormat="1" applyFont="1" applyBorder="1" applyAlignment="1">
      <alignment horizontal="center" vertical="center" wrapText="1"/>
    </xf>
    <xf numFmtId="0" fontId="33" fillId="0" borderId="5" xfId="1" applyFont="1" applyBorder="1" applyAlignment="1">
      <alignment horizontal="center" vertical="center" wrapText="1"/>
    </xf>
    <xf numFmtId="0" fontId="33" fillId="0" borderId="5" xfId="0" applyFont="1" applyBorder="1" applyAlignment="1">
      <alignment horizontal="center" vertical="center" wrapText="1"/>
    </xf>
    <xf numFmtId="4" fontId="4" fillId="0" borderId="0" xfId="0" applyNumberFormat="1" applyFont="1" applyAlignment="1">
      <alignment horizontal="left" vertical="center"/>
    </xf>
    <xf numFmtId="0" fontId="10" fillId="0" borderId="0" xfId="0" applyFont="1" applyAlignment="1">
      <alignment horizontal="center" vertical="center" wrapText="1"/>
    </xf>
    <xf numFmtId="0" fontId="19" fillId="0" borderId="5" xfId="0" applyFont="1" applyBorder="1" applyAlignment="1">
      <alignment horizontal="center" vertical="center" wrapText="1"/>
    </xf>
    <xf numFmtId="164" fontId="14" fillId="15" borderId="8" xfId="0" applyNumberFormat="1" applyFont="1" applyFill="1" applyBorder="1"/>
    <xf numFmtId="4" fontId="2" fillId="0" borderId="5" xfId="0" applyNumberFormat="1" applyFont="1" applyBorder="1"/>
    <xf numFmtId="0" fontId="7" fillId="0" borderId="0" xfId="0" applyFont="1" applyAlignment="1">
      <alignment vertical="center" wrapText="1"/>
    </xf>
    <xf numFmtId="0" fontId="45" fillId="0" borderId="5" xfId="0" applyFont="1" applyBorder="1" applyAlignment="1">
      <alignment horizontal="left" vertical="center" wrapText="1"/>
    </xf>
    <xf numFmtId="4" fontId="45" fillId="0" borderId="5" xfId="0" applyNumberFormat="1" applyFont="1" applyBorder="1" applyAlignment="1">
      <alignment horizontal="left" vertical="center" wrapText="1"/>
    </xf>
    <xf numFmtId="0" fontId="82" fillId="0" borderId="0" xfId="0" applyFont="1" applyAlignment="1">
      <alignment wrapText="1"/>
    </xf>
    <xf numFmtId="4" fontId="4" fillId="0" borderId="5" xfId="0" applyNumberFormat="1" applyFont="1" applyBorder="1" applyAlignment="1">
      <alignment vertical="center" wrapText="1"/>
    </xf>
    <xf numFmtId="164" fontId="14" fillId="11" borderId="8" xfId="0" applyNumberFormat="1" applyFont="1" applyFill="1" applyBorder="1"/>
    <xf numFmtId="4" fontId="57" fillId="4" borderId="5" xfId="0" applyNumberFormat="1" applyFont="1" applyFill="1" applyBorder="1" applyAlignment="1">
      <alignment horizontal="right" vertical="center" wrapText="1"/>
    </xf>
    <xf numFmtId="0" fontId="49" fillId="18" borderId="5" xfId="0" applyFont="1" applyFill="1" applyBorder="1" applyAlignment="1">
      <alignment horizontal="left" vertical="center" wrapText="1"/>
    </xf>
    <xf numFmtId="4" fontId="4" fillId="18" borderId="5" xfId="0" applyNumberFormat="1" applyFont="1" applyFill="1" applyBorder="1" applyAlignment="1">
      <alignment horizontal="right" vertical="center" wrapText="1"/>
    </xf>
    <xf numFmtId="4" fontId="4" fillId="18" borderId="5" xfId="0" applyNumberFormat="1" applyFont="1" applyFill="1" applyBorder="1" applyAlignment="1">
      <alignment horizontal="left" vertical="center" wrapText="1"/>
    </xf>
    <xf numFmtId="4" fontId="4" fillId="18" borderId="12" xfId="0" applyNumberFormat="1" applyFont="1" applyFill="1" applyBorder="1" applyAlignment="1">
      <alignment horizontal="right" vertical="center" wrapText="1"/>
    </xf>
    <xf numFmtId="4" fontId="17" fillId="17" borderId="0" xfId="0" applyNumberFormat="1" applyFont="1" applyFill="1" applyAlignment="1">
      <alignment horizontal="left" vertical="center" wrapText="1"/>
    </xf>
    <xf numFmtId="4" fontId="4" fillId="17" borderId="5" xfId="0" applyNumberFormat="1" applyFont="1" applyFill="1" applyBorder="1" applyAlignment="1">
      <alignment horizontal="left" vertical="center" wrapText="1"/>
    </xf>
    <xf numFmtId="4" fontId="49" fillId="18" borderId="5" xfId="0" applyNumberFormat="1" applyFont="1" applyFill="1" applyBorder="1" applyAlignment="1">
      <alignment horizontal="left" vertical="center" wrapText="1"/>
    </xf>
    <xf numFmtId="0" fontId="49" fillId="18" borderId="12" xfId="0" applyFont="1" applyFill="1" applyBorder="1" applyAlignment="1">
      <alignment horizontal="left" vertical="center" wrapText="1"/>
    </xf>
    <xf numFmtId="164" fontId="14" fillId="17" borderId="8" xfId="0" applyNumberFormat="1" applyFont="1" applyFill="1" applyBorder="1"/>
    <xf numFmtId="4" fontId="14" fillId="0" borderId="15" xfId="0" applyNumberFormat="1" applyFont="1" applyBorder="1" applyAlignment="1">
      <alignment horizontal="left" vertical="center" wrapText="1"/>
    </xf>
    <xf numFmtId="4" fontId="4" fillId="0" borderId="15" xfId="0" applyNumberFormat="1" applyFont="1" applyBorder="1" applyAlignment="1">
      <alignment horizontal="right" vertical="center"/>
    </xf>
    <xf numFmtId="0" fontId="4" fillId="11" borderId="0" xfId="0" applyFont="1" applyFill="1" applyAlignment="1">
      <alignment horizontal="left" vertical="center"/>
    </xf>
    <xf numFmtId="0" fontId="45" fillId="0" borderId="6" xfId="0" applyFont="1" applyBorder="1" applyAlignment="1">
      <alignment vertical="center" wrapText="1"/>
    </xf>
    <xf numFmtId="0" fontId="67" fillId="0" borderId="0" xfId="0" applyFont="1"/>
    <xf numFmtId="4" fontId="68" fillId="0" borderId="0" xfId="0" applyNumberFormat="1" applyFont="1" applyAlignment="1">
      <alignment horizontal="right" vertical="center" wrapText="1"/>
    </xf>
    <xf numFmtId="164" fontId="2" fillId="0" borderId="0" xfId="0" applyNumberFormat="1" applyFont="1" applyAlignment="1">
      <alignment vertical="center"/>
    </xf>
    <xf numFmtId="0" fontId="2" fillId="0" borderId="0" xfId="0" applyFont="1" applyAlignment="1">
      <alignment horizontal="left" vertical="center"/>
    </xf>
    <xf numFmtId="0" fontId="4" fillId="0" borderId="0" xfId="0" applyFont="1" applyAlignment="1">
      <alignment wrapText="1"/>
    </xf>
    <xf numFmtId="49" fontId="66" fillId="0" borderId="4" xfId="0" applyNumberFormat="1" applyFont="1" applyBorder="1" applyAlignment="1">
      <alignment horizontal="center" vertical="center"/>
    </xf>
    <xf numFmtId="164" fontId="14" fillId="0" borderId="0" xfId="0" applyNumberFormat="1" applyFont="1" applyAlignment="1">
      <alignment wrapText="1"/>
    </xf>
    <xf numFmtId="0" fontId="2" fillId="9" borderId="0" xfId="0" applyFont="1" applyFill="1" applyAlignment="1">
      <alignment wrapText="1"/>
    </xf>
    <xf numFmtId="0" fontId="2" fillId="9" borderId="0" xfId="0" applyFont="1" applyFill="1"/>
    <xf numFmtId="0" fontId="85" fillId="0" borderId="5" xfId="0" applyFont="1" applyBorder="1" applyAlignment="1">
      <alignment horizontal="left" vertical="center" wrapText="1"/>
    </xf>
    <xf numFmtId="0" fontId="85" fillId="0" borderId="5" xfId="0" applyFont="1" applyBorder="1" applyAlignment="1">
      <alignment horizontal="left" vertical="center" wrapText="1" shrinkToFit="1"/>
    </xf>
    <xf numFmtId="4" fontId="17" fillId="8" borderId="0" xfId="0" applyNumberFormat="1" applyFont="1" applyFill="1" applyAlignment="1">
      <alignment horizontal="left" vertical="center"/>
    </xf>
    <xf numFmtId="0" fontId="17" fillId="0" borderId="0" xfId="0" applyFont="1" applyAlignment="1">
      <alignment horizontal="left" vertical="center"/>
    </xf>
    <xf numFmtId="4" fontId="87" fillId="0" borderId="0" xfId="0" applyNumberFormat="1" applyFont="1" applyAlignment="1">
      <alignment horizontal="right" vertical="center" wrapText="1"/>
    </xf>
    <xf numFmtId="0" fontId="90" fillId="18" borderId="5" xfId="0" applyFont="1" applyFill="1" applyBorder="1" applyAlignment="1">
      <alignment horizontal="left" vertical="center" wrapText="1"/>
    </xf>
    <xf numFmtId="0" fontId="80" fillId="0" borderId="0" xfId="0" applyFont="1" applyAlignment="1">
      <alignment vertical="center" wrapText="1" shrinkToFit="1"/>
    </xf>
    <xf numFmtId="0" fontId="14" fillId="0" borderId="0" xfId="0" applyFont="1" applyAlignment="1">
      <alignment horizontal="left" vertical="center" wrapText="1"/>
    </xf>
    <xf numFmtId="3" fontId="24" fillId="0" borderId="0" xfId="0" applyNumberFormat="1" applyFont="1" applyAlignment="1">
      <alignment horizontal="center" vertical="center" wrapText="1"/>
    </xf>
    <xf numFmtId="0" fontId="35" fillId="7" borderId="0" xfId="0" applyFont="1" applyFill="1" applyAlignment="1">
      <alignment vertical="center" wrapText="1"/>
    </xf>
    <xf numFmtId="3" fontId="35" fillId="7" borderId="0" xfId="0" applyNumberFormat="1" applyFont="1" applyFill="1" applyAlignment="1">
      <alignment horizontal="center" vertical="center" wrapText="1"/>
    </xf>
    <xf numFmtId="0" fontId="68" fillId="18" borderId="5" xfId="0" applyFont="1" applyFill="1" applyBorder="1" applyAlignment="1">
      <alignment horizontal="left" vertical="center" wrapText="1"/>
    </xf>
    <xf numFmtId="4" fontId="68" fillId="18" borderId="5" xfId="0" applyNumberFormat="1" applyFont="1" applyFill="1" applyBorder="1" applyAlignment="1">
      <alignment horizontal="left" vertical="center" wrapText="1"/>
    </xf>
    <xf numFmtId="0" fontId="46" fillId="19" borderId="5" xfId="0" applyFont="1" applyFill="1" applyBorder="1" applyAlignment="1">
      <alignment horizontal="left" vertical="center"/>
    </xf>
    <xf numFmtId="1" fontId="17" fillId="0" borderId="0" xfId="0" applyNumberFormat="1" applyFont="1" applyAlignment="1">
      <alignment vertical="center"/>
    </xf>
    <xf numFmtId="1" fontId="66" fillId="0" borderId="4" xfId="0" applyNumberFormat="1" applyFont="1" applyBorder="1" applyAlignment="1">
      <alignment horizontal="center" vertical="center" wrapText="1"/>
    </xf>
    <xf numFmtId="1" fontId="85" fillId="0" borderId="4" xfId="0" applyNumberFormat="1" applyFont="1" applyBorder="1" applyAlignment="1">
      <alignment horizontal="center" vertical="center" wrapText="1"/>
    </xf>
    <xf numFmtId="1" fontId="17" fillId="0" borderId="0" xfId="0" applyNumberFormat="1" applyFont="1" applyAlignment="1">
      <alignment horizontal="center" vertical="center"/>
    </xf>
    <xf numFmtId="1" fontId="15" fillId="0" borderId="0" xfId="0" applyNumberFormat="1"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66" fillId="0" borderId="0" xfId="0" applyFont="1" applyAlignment="1">
      <alignment horizontal="left" vertical="center" wrapText="1" shrinkToFit="1"/>
    </xf>
    <xf numFmtId="4" fontId="66" fillId="0" borderId="0" xfId="0" applyNumberFormat="1" applyFont="1" applyAlignment="1">
      <alignment horizontal="center" vertical="center" wrapText="1"/>
    </xf>
    <xf numFmtId="0" fontId="80" fillId="0" borderId="0" xfId="0" applyFont="1" applyAlignment="1">
      <alignment horizontal="left" vertical="center" wrapText="1"/>
    </xf>
    <xf numFmtId="4" fontId="42" fillId="0" borderId="0" xfId="0" applyNumberFormat="1" applyFont="1" applyAlignment="1">
      <alignment horizontal="center" vertical="center" wrapText="1"/>
    </xf>
    <xf numFmtId="4" fontId="68" fillId="0" borderId="0" xfId="0" applyNumberFormat="1" applyFont="1" applyAlignment="1">
      <alignment horizontal="left" vertical="center" wrapText="1"/>
    </xf>
    <xf numFmtId="0" fontId="80" fillId="0" borderId="0" xfId="0" applyFont="1" applyAlignment="1">
      <alignment vertical="center" wrapText="1"/>
    </xf>
    <xf numFmtId="0" fontId="47" fillId="0" borderId="0" xfId="0" applyFont="1"/>
    <xf numFmtId="0" fontId="5" fillId="2" borderId="0" xfId="0" applyFont="1" applyFill="1" applyAlignment="1">
      <alignment vertical="center" wrapText="1"/>
    </xf>
    <xf numFmtId="0" fontId="6" fillId="2" borderId="0" xfId="0" applyFont="1" applyFill="1" applyAlignment="1">
      <alignment horizontal="left" vertical="center" wrapText="1"/>
    </xf>
    <xf numFmtId="1" fontId="15" fillId="0" borderId="4" xfId="0" applyNumberFormat="1" applyFont="1" applyBorder="1" applyAlignment="1">
      <alignment horizontal="center" vertical="center"/>
    </xf>
    <xf numFmtId="1" fontId="18" fillId="10" borderId="4" xfId="0" applyNumberFormat="1" applyFont="1" applyFill="1" applyBorder="1" applyAlignment="1">
      <alignment horizontal="right" vertical="center"/>
    </xf>
    <xf numFmtId="164" fontId="19" fillId="10" borderId="6" xfId="0" applyNumberFormat="1" applyFont="1" applyFill="1" applyBorder="1" applyAlignment="1">
      <alignment horizontal="left" vertical="center"/>
    </xf>
    <xf numFmtId="1" fontId="55" fillId="3" borderId="4" xfId="0" applyNumberFormat="1" applyFont="1" applyFill="1" applyBorder="1" applyAlignment="1">
      <alignment horizontal="right" vertical="center" wrapText="1"/>
    </xf>
    <xf numFmtId="4" fontId="88" fillId="3" borderId="6" xfId="0" applyNumberFormat="1" applyFont="1" applyFill="1" applyBorder="1" applyAlignment="1">
      <alignment horizontal="left" vertical="center" wrapText="1"/>
    </xf>
    <xf numFmtId="1" fontId="4" fillId="4" borderId="4" xfId="0" applyNumberFormat="1" applyFont="1" applyFill="1" applyBorder="1" applyAlignment="1">
      <alignment horizontal="right" vertical="center"/>
    </xf>
    <xf numFmtId="4" fontId="15" fillId="4" borderId="6" xfId="0" applyNumberFormat="1" applyFont="1" applyFill="1" applyBorder="1" applyAlignment="1">
      <alignment horizontal="left" vertical="center"/>
    </xf>
    <xf numFmtId="1" fontId="66" fillId="0" borderId="4" xfId="0" applyNumberFormat="1" applyFont="1" applyBorder="1" applyAlignment="1">
      <alignment horizontal="center" vertical="center"/>
    </xf>
    <xf numFmtId="0" fontId="80" fillId="0" borderId="6" xfId="0" applyFont="1" applyBorder="1" applyAlignment="1">
      <alignment horizontal="left" vertical="center" wrapText="1"/>
    </xf>
    <xf numFmtId="1" fontId="4" fillId="5" borderId="4" xfId="0" applyNumberFormat="1" applyFont="1" applyFill="1" applyBorder="1" applyAlignment="1">
      <alignment horizontal="right" vertical="center"/>
    </xf>
    <xf numFmtId="4" fontId="89" fillId="5" borderId="6" xfId="0" applyNumberFormat="1" applyFont="1" applyFill="1" applyBorder="1" applyAlignment="1">
      <alignment horizontal="left" vertical="center"/>
    </xf>
    <xf numFmtId="0" fontId="80" fillId="0" borderId="6" xfId="0" applyFont="1" applyBorder="1" applyAlignment="1">
      <alignment horizontal="left" vertical="center" wrapText="1" shrinkToFit="1"/>
    </xf>
    <xf numFmtId="4" fontId="15" fillId="5" borderId="6" xfId="0" applyNumberFormat="1" applyFont="1" applyFill="1" applyBorder="1" applyAlignment="1">
      <alignment horizontal="left" vertical="center"/>
    </xf>
    <xf numFmtId="4" fontId="83" fillId="0" borderId="6" xfId="0" applyNumberFormat="1" applyFont="1" applyBorder="1" applyAlignment="1">
      <alignment horizontal="left" vertical="center" wrapText="1"/>
    </xf>
    <xf numFmtId="1" fontId="18" fillId="3" borderId="4" xfId="0" applyNumberFormat="1" applyFont="1" applyFill="1" applyBorder="1" applyAlignment="1">
      <alignment horizontal="right" vertical="center" wrapText="1"/>
    </xf>
    <xf numFmtId="4" fontId="19" fillId="3" borderId="6" xfId="0" applyNumberFormat="1" applyFont="1" applyFill="1" applyBorder="1" applyAlignment="1">
      <alignment horizontal="left" vertical="center" wrapText="1"/>
    </xf>
    <xf numFmtId="4" fontId="80" fillId="0" borderId="6" xfId="0" applyNumberFormat="1" applyFont="1" applyBorder="1" applyAlignment="1">
      <alignment horizontal="left" vertical="center" wrapText="1"/>
    </xf>
    <xf numFmtId="1" fontId="18" fillId="3" borderId="4" xfId="0" applyNumberFormat="1" applyFont="1" applyFill="1" applyBorder="1" applyAlignment="1">
      <alignment horizontal="right" vertical="center"/>
    </xf>
    <xf numFmtId="164" fontId="19" fillId="3" borderId="6" xfId="0" applyNumberFormat="1" applyFont="1" applyFill="1" applyBorder="1" applyAlignment="1">
      <alignment horizontal="left" vertical="center"/>
    </xf>
    <xf numFmtId="164" fontId="15" fillId="4" borderId="6" xfId="0" applyNumberFormat="1" applyFont="1" applyFill="1" applyBorder="1" applyAlignment="1">
      <alignment horizontal="left" vertical="center"/>
    </xf>
    <xf numFmtId="1" fontId="45" fillId="0" borderId="4" xfId="0" applyNumberFormat="1" applyFont="1" applyBorder="1" applyAlignment="1">
      <alignment horizontal="center" vertical="center" wrapText="1"/>
    </xf>
    <xf numFmtId="0" fontId="17" fillId="0" borderId="6" xfId="0" applyFont="1" applyBorder="1" applyAlignment="1">
      <alignment horizontal="left" vertical="center" wrapText="1"/>
    </xf>
    <xf numFmtId="165" fontId="68" fillId="6" borderId="4" xfId="0" applyNumberFormat="1" applyFont="1" applyFill="1" applyBorder="1" applyAlignment="1">
      <alignment horizontal="center" vertical="center" wrapText="1"/>
    </xf>
    <xf numFmtId="1" fontId="46" fillId="4" borderId="4" xfId="0" applyNumberFormat="1" applyFont="1" applyFill="1" applyBorder="1" applyAlignment="1">
      <alignment horizontal="left" vertical="center" wrapText="1"/>
    </xf>
    <xf numFmtId="0" fontId="80" fillId="0" borderId="6" xfId="0" applyFont="1" applyBorder="1" applyAlignment="1">
      <alignment vertical="center" wrapText="1"/>
    </xf>
    <xf numFmtId="4" fontId="15" fillId="5" borderId="6" xfId="0" applyNumberFormat="1" applyFont="1" applyFill="1" applyBorder="1" applyAlignment="1">
      <alignment horizontal="right" vertical="center"/>
    </xf>
    <xf numFmtId="1" fontId="18" fillId="4" borderId="4" xfId="0" applyNumberFormat="1" applyFont="1" applyFill="1" applyBorder="1" applyAlignment="1">
      <alignment horizontal="left" vertical="center" wrapText="1"/>
    </xf>
    <xf numFmtId="4" fontId="15" fillId="4" borderId="6" xfId="0" applyNumberFormat="1" applyFont="1" applyFill="1" applyBorder="1" applyAlignment="1">
      <alignment horizontal="left" vertical="center" wrapText="1"/>
    </xf>
    <xf numFmtId="1" fontId="14" fillId="0" borderId="4" xfId="0" applyNumberFormat="1" applyFont="1" applyBorder="1" applyAlignment="1">
      <alignment horizontal="center" vertical="center" wrapText="1"/>
    </xf>
    <xf numFmtId="1" fontId="4" fillId="4" borderId="4" xfId="0" applyNumberFormat="1" applyFont="1" applyFill="1" applyBorder="1" applyAlignment="1">
      <alignment horizontal="right" vertical="center" wrapText="1"/>
    </xf>
    <xf numFmtId="1" fontId="4" fillId="5" borderId="4" xfId="0" applyNumberFormat="1" applyFont="1" applyFill="1" applyBorder="1" applyAlignment="1">
      <alignment horizontal="right" vertical="center" wrapText="1"/>
    </xf>
    <xf numFmtId="4" fontId="15" fillId="5" borderId="6" xfId="0" applyNumberFormat="1" applyFont="1" applyFill="1" applyBorder="1" applyAlignment="1">
      <alignment horizontal="left" vertical="center" wrapText="1"/>
    </xf>
    <xf numFmtId="1" fontId="85" fillId="0" borderId="4" xfId="0" applyNumberFormat="1" applyFont="1" applyBorder="1" applyAlignment="1">
      <alignment horizontal="center" vertical="center"/>
    </xf>
    <xf numFmtId="0" fontId="80" fillId="0" borderId="6" xfId="0" applyFont="1" applyBorder="1" applyAlignment="1">
      <alignment vertical="center" wrapText="1" shrinkToFit="1"/>
    </xf>
    <xf numFmtId="1" fontId="14" fillId="0" borderId="4" xfId="0" applyNumberFormat="1" applyFont="1" applyBorder="1" applyAlignment="1">
      <alignment horizontal="center" vertical="center"/>
    </xf>
    <xf numFmtId="1" fontId="14" fillId="6" borderId="4" xfId="0" applyNumberFormat="1" applyFont="1" applyFill="1" applyBorder="1" applyAlignment="1">
      <alignment horizontal="center" vertical="center"/>
    </xf>
    <xf numFmtId="4" fontId="15" fillId="6" borderId="6" xfId="0" applyNumberFormat="1" applyFont="1" applyFill="1" applyBorder="1" applyAlignment="1">
      <alignment horizontal="left" vertical="center" wrapText="1"/>
    </xf>
    <xf numFmtId="0" fontId="7" fillId="6" borderId="6" xfId="0" applyFont="1" applyFill="1" applyBorder="1" applyAlignment="1">
      <alignment horizontal="left" vertical="center"/>
    </xf>
    <xf numFmtId="1" fontId="7" fillId="6" borderId="4" xfId="0" applyNumberFormat="1" applyFont="1" applyFill="1" applyBorder="1" applyAlignment="1">
      <alignment vertical="center"/>
    </xf>
    <xf numFmtId="4" fontId="7" fillId="6" borderId="6" xfId="0" applyNumberFormat="1" applyFont="1" applyFill="1" applyBorder="1" applyAlignment="1">
      <alignment horizontal="left" vertical="center" wrapText="1"/>
    </xf>
    <xf numFmtId="1" fontId="66" fillId="17" borderId="4" xfId="0" applyNumberFormat="1" applyFont="1" applyFill="1" applyBorder="1" applyAlignment="1">
      <alignment horizontal="center" vertical="center"/>
    </xf>
    <xf numFmtId="4" fontId="15" fillId="18" borderId="6" xfId="0" applyNumberFormat="1" applyFont="1" applyFill="1" applyBorder="1" applyAlignment="1">
      <alignment horizontal="left" vertical="center" wrapText="1"/>
    </xf>
    <xf numFmtId="1" fontId="85" fillId="17" borderId="4" xfId="0" applyNumberFormat="1" applyFont="1" applyFill="1" applyBorder="1" applyAlignment="1">
      <alignment horizontal="center" vertical="center"/>
    </xf>
    <xf numFmtId="4" fontId="15" fillId="0" borderId="6" xfId="0" applyNumberFormat="1" applyFont="1" applyBorder="1" applyAlignment="1">
      <alignment horizontal="left" vertical="center" wrapText="1"/>
    </xf>
    <xf numFmtId="165" fontId="85" fillId="17" borderId="4" xfId="0" applyNumberFormat="1" applyFont="1" applyFill="1" applyBorder="1" applyAlignment="1">
      <alignment horizontal="center" vertical="center"/>
    </xf>
    <xf numFmtId="0" fontId="83" fillId="18" borderId="6" xfId="0" applyFont="1" applyFill="1" applyBorder="1" applyAlignment="1">
      <alignment horizontal="left" vertical="center" wrapText="1"/>
    </xf>
    <xf numFmtId="2" fontId="85" fillId="17" borderId="4" xfId="0" applyNumberFormat="1" applyFont="1" applyFill="1" applyBorder="1" applyAlignment="1">
      <alignment horizontal="center" vertical="center"/>
    </xf>
    <xf numFmtId="4" fontId="4" fillId="5" borderId="4" xfId="0" applyNumberFormat="1" applyFont="1" applyFill="1" applyBorder="1" applyAlignment="1">
      <alignment horizontal="right" vertical="center" wrapText="1"/>
    </xf>
    <xf numFmtId="1" fontId="4" fillId="20" borderId="4" xfId="0" applyNumberFormat="1" applyFont="1" applyFill="1" applyBorder="1" applyAlignment="1">
      <alignment horizontal="center" vertical="center" wrapText="1"/>
    </xf>
    <xf numFmtId="0" fontId="15" fillId="5" borderId="6" xfId="0" applyFont="1" applyFill="1" applyBorder="1" applyAlignment="1">
      <alignment horizontal="left" vertical="center" wrapText="1"/>
    </xf>
    <xf numFmtId="4" fontId="80" fillId="0" borderId="6" xfId="0" applyNumberFormat="1" applyFont="1" applyBorder="1" applyAlignment="1">
      <alignment vertical="center" wrapText="1"/>
    </xf>
    <xf numFmtId="4" fontId="18" fillId="3" borderId="4" xfId="0" applyNumberFormat="1" applyFont="1" applyFill="1" applyBorder="1" applyAlignment="1">
      <alignment horizontal="right" vertical="center" wrapText="1"/>
    </xf>
    <xf numFmtId="4" fontId="4" fillId="4" borderId="4" xfId="0" applyNumberFormat="1" applyFont="1" applyFill="1" applyBorder="1" applyAlignment="1">
      <alignment horizontal="right" vertical="center" wrapText="1"/>
    </xf>
    <xf numFmtId="0" fontId="46" fillId="3" borderId="4" xfId="0" applyFont="1" applyFill="1" applyBorder="1" applyAlignment="1">
      <alignment horizontal="left" vertical="center" wrapText="1"/>
    </xf>
    <xf numFmtId="0" fontId="46" fillId="4" borderId="4" xfId="0" applyFont="1" applyFill="1" applyBorder="1" applyAlignment="1">
      <alignment horizontal="left" vertical="center" wrapText="1"/>
    </xf>
    <xf numFmtId="1" fontId="66" fillId="0" borderId="9" xfId="0" applyNumberFormat="1" applyFont="1" applyBorder="1" applyAlignment="1">
      <alignment horizontal="center" vertical="center" wrapText="1"/>
    </xf>
    <xf numFmtId="0" fontId="76" fillId="0" borderId="10" xfId="0" applyFont="1" applyBorder="1" applyAlignment="1">
      <alignment horizontal="left" vertical="center" wrapText="1"/>
    </xf>
    <xf numFmtId="0" fontId="9" fillId="0" borderId="10" xfId="0" applyFont="1" applyBorder="1"/>
    <xf numFmtId="4" fontId="68" fillId="0" borderId="10" xfId="0" applyNumberFormat="1" applyFont="1" applyBorder="1" applyAlignment="1">
      <alignment horizontal="left" vertical="center" wrapText="1"/>
    </xf>
    <xf numFmtId="0" fontId="84" fillId="0" borderId="0" xfId="0" applyFont="1" applyAlignment="1">
      <alignment horizontal="center" vertical="center" wrapText="1"/>
    </xf>
    <xf numFmtId="0" fontId="61" fillId="11" borderId="4" xfId="0" applyFont="1" applyFill="1" applyBorder="1" applyAlignment="1">
      <alignment horizontal="center" vertical="center" wrapText="1"/>
    </xf>
    <xf numFmtId="0" fontId="32" fillId="13" borderId="4" xfId="0" applyFont="1" applyFill="1" applyBorder="1" applyAlignment="1">
      <alignment horizontal="center" vertical="center" wrapText="1"/>
    </xf>
    <xf numFmtId="49" fontId="4" fillId="13" borderId="6" xfId="0" applyNumberFormat="1" applyFont="1" applyFill="1" applyBorder="1" applyAlignment="1">
      <alignment horizontal="left" vertical="center"/>
    </xf>
    <xf numFmtId="0" fontId="14" fillId="0" borderId="4" xfId="0" applyFont="1" applyBorder="1" applyAlignment="1">
      <alignment horizontal="center" vertical="center" wrapText="1"/>
    </xf>
    <xf numFmtId="0" fontId="14" fillId="0" borderId="9" xfId="0" applyFont="1" applyBorder="1" applyAlignment="1">
      <alignment horizontal="center" vertical="center" wrapText="1"/>
    </xf>
    <xf numFmtId="0" fontId="15" fillId="0" borderId="6" xfId="0" applyFont="1" applyBorder="1" applyAlignment="1">
      <alignment horizontal="center" vertical="center"/>
    </xf>
    <xf numFmtId="0" fontId="80" fillId="0" borderId="6" xfId="0" applyFont="1" applyBorder="1" applyAlignment="1">
      <alignment wrapText="1"/>
    </xf>
    <xf numFmtId="0" fontId="80" fillId="0" borderId="6" xfId="0" applyFont="1" applyBorder="1" applyAlignment="1">
      <alignment horizontal="left" wrapText="1"/>
    </xf>
    <xf numFmtId="0" fontId="66" fillId="0" borderId="10" xfId="0" applyFont="1" applyBorder="1" applyAlignment="1">
      <alignment vertical="center" wrapText="1"/>
    </xf>
    <xf numFmtId="0" fontId="67" fillId="0" borderId="10" xfId="0" applyFont="1" applyBorder="1" applyAlignment="1">
      <alignment vertical="center"/>
    </xf>
    <xf numFmtId="0" fontId="80" fillId="0" borderId="11" xfId="0" applyFont="1" applyBorder="1" applyAlignment="1">
      <alignment vertical="center" wrapText="1"/>
    </xf>
    <xf numFmtId="49" fontId="66" fillId="0" borderId="9" xfId="0" applyNumberFormat="1" applyFont="1" applyBorder="1" applyAlignment="1">
      <alignment horizontal="center" vertical="center" wrapText="1"/>
    </xf>
    <xf numFmtId="0" fontId="66" fillId="0" borderId="10" xfId="0" applyFont="1" applyBorder="1" applyAlignment="1">
      <alignment horizontal="left" vertical="center" wrapText="1" shrinkToFit="1"/>
    </xf>
    <xf numFmtId="0" fontId="0" fillId="0" borderId="10" xfId="0" applyBorder="1"/>
    <xf numFmtId="0" fontId="80" fillId="0" borderId="11" xfId="0" applyFont="1" applyBorder="1" applyAlignment="1">
      <alignment horizontal="left" vertical="center" wrapText="1"/>
    </xf>
    <xf numFmtId="4" fontId="14" fillId="16" borderId="0" xfId="0" applyNumberFormat="1" applyFont="1" applyFill="1" applyAlignment="1">
      <alignment horizontal="center" vertical="center" wrapText="1"/>
    </xf>
    <xf numFmtId="0" fontId="31" fillId="0" borderId="10" xfId="0" applyFont="1" applyBorder="1"/>
    <xf numFmtId="4" fontId="66" fillId="0" borderId="11" xfId="0" applyNumberFormat="1" applyFont="1" applyBorder="1" applyAlignment="1">
      <alignment horizontal="center" vertical="center" wrapText="1"/>
    </xf>
    <xf numFmtId="0" fontId="49" fillId="0" borderId="0" xfId="0" applyFont="1" applyAlignment="1">
      <alignment horizontal="left" vertical="center" wrapText="1"/>
    </xf>
    <xf numFmtId="0" fontId="59" fillId="0" borderId="0" xfId="0" applyFont="1" applyAlignment="1">
      <alignment horizontal="left"/>
    </xf>
    <xf numFmtId="49" fontId="66" fillId="0" borderId="0" xfId="0" applyNumberFormat="1" applyFont="1" applyAlignment="1">
      <alignment horizontal="center" vertical="center" wrapText="1"/>
    </xf>
    <xf numFmtId="4" fontId="51" fillId="2" borderId="0" xfId="0" applyNumberFormat="1" applyFont="1" applyFill="1" applyAlignment="1">
      <alignment vertical="center" wrapText="1"/>
    </xf>
    <xf numFmtId="4" fontId="80" fillId="2" borderId="21" xfId="0" applyNumberFormat="1" applyFont="1" applyFill="1" applyBorder="1" applyAlignment="1">
      <alignment vertical="center" wrapText="1"/>
    </xf>
    <xf numFmtId="4" fontId="45" fillId="0" borderId="10" xfId="0" applyNumberFormat="1" applyFont="1" applyBorder="1" applyAlignment="1">
      <alignment horizontal="center" vertical="center" wrapText="1"/>
    </xf>
    <xf numFmtId="4" fontId="14" fillId="0" borderId="5" xfId="0" applyNumberFormat="1" applyFont="1" applyBorder="1" applyAlignment="1">
      <alignment horizontal="left" vertical="center" wrapText="1"/>
    </xf>
    <xf numFmtId="0" fontId="10" fillId="0" borderId="5" xfId="0" applyFont="1" applyBorder="1" applyAlignment="1">
      <alignment horizontal="center" vertical="center" wrapText="1"/>
    </xf>
    <xf numFmtId="4" fontId="80" fillId="0" borderId="6" xfId="0" applyNumberFormat="1" applyFont="1" applyBorder="1" applyAlignment="1">
      <alignment horizontal="left" vertical="center" wrapText="1"/>
    </xf>
    <xf numFmtId="0" fontId="80" fillId="0" borderId="6" xfId="0" applyFont="1" applyBorder="1" applyAlignment="1">
      <alignment horizontal="left" vertical="center" wrapText="1"/>
    </xf>
    <xf numFmtId="0" fontId="80" fillId="0" borderId="6" xfId="0" applyFont="1" applyBorder="1" applyAlignment="1">
      <alignment horizontal="left" vertical="center" wrapText="1" shrinkToFit="1"/>
    </xf>
    <xf numFmtId="164" fontId="4" fillId="0" borderId="0" xfId="0" applyNumberFormat="1" applyFont="1" applyAlignment="1">
      <alignment horizontal="center" vertical="center" wrapText="1"/>
    </xf>
    <xf numFmtId="0" fontId="10" fillId="0" borderId="5" xfId="1" applyFont="1" applyBorder="1" applyAlignment="1">
      <alignment horizontal="center" vertical="center" wrapText="1"/>
    </xf>
    <xf numFmtId="0" fontId="91" fillId="0" borderId="3" xfId="0" applyFont="1" applyBorder="1" applyAlignment="1">
      <alignment horizontal="center" vertical="center" wrapText="1"/>
    </xf>
    <xf numFmtId="0" fontId="91" fillId="0" borderId="6" xfId="0" applyFont="1" applyBorder="1" applyAlignment="1">
      <alignment horizontal="center" vertical="center" wrapText="1"/>
    </xf>
    <xf numFmtId="1" fontId="91" fillId="0" borderId="1" xfId="0" applyNumberFormat="1" applyFont="1" applyBorder="1" applyAlignment="1">
      <alignment horizontal="center" vertical="center"/>
    </xf>
    <xf numFmtId="1" fontId="91" fillId="0" borderId="4" xfId="0" applyNumberFormat="1" applyFont="1" applyBorder="1" applyAlignment="1">
      <alignment horizontal="center" vertical="center"/>
    </xf>
    <xf numFmtId="0" fontId="86" fillId="0" borderId="2" xfId="0" applyFont="1" applyBorder="1" applyAlignment="1">
      <alignment horizontal="center" vertical="center"/>
    </xf>
    <xf numFmtId="0" fontId="86" fillId="0" borderId="5" xfId="0" applyFont="1" applyBorder="1" applyAlignment="1">
      <alignment horizontal="center" vertical="center"/>
    </xf>
    <xf numFmtId="0" fontId="10" fillId="0" borderId="2" xfId="1" applyFont="1" applyBorder="1" applyAlignment="1">
      <alignment horizontal="center" vertical="center" wrapText="1"/>
    </xf>
    <xf numFmtId="0" fontId="10" fillId="0" borderId="2" xfId="0" applyFont="1" applyBorder="1" applyAlignment="1">
      <alignment horizontal="center" vertical="center" wrapText="1"/>
    </xf>
    <xf numFmtId="0" fontId="80" fillId="0" borderId="11" xfId="0" applyFont="1" applyBorder="1" applyAlignment="1">
      <alignment horizontal="left" vertical="center" wrapText="1" shrinkToFit="1"/>
    </xf>
    <xf numFmtId="0" fontId="49" fillId="0" borderId="0" xfId="0" applyFont="1" applyAlignment="1">
      <alignment horizontal="left" vertical="center" wrapText="1"/>
    </xf>
    <xf numFmtId="0" fontId="84" fillId="0" borderId="0" xfId="0" applyFont="1" applyAlignment="1">
      <alignment horizontal="center" vertical="center" wrapText="1"/>
    </xf>
    <xf numFmtId="0" fontId="15" fillId="0" borderId="0" xfId="0" applyFont="1" applyAlignment="1">
      <alignment horizontal="center" vertical="center" wrapText="1"/>
    </xf>
    <xf numFmtId="0" fontId="80" fillId="0" borderId="11" xfId="0" applyFont="1" applyBorder="1" applyAlignment="1">
      <alignment horizontal="left" vertical="center" wrapText="1"/>
    </xf>
    <xf numFmtId="4" fontId="4" fillId="0" borderId="0" xfId="0" applyNumberFormat="1" applyFont="1" applyAlignment="1">
      <alignment horizontal="left" vertical="center"/>
    </xf>
    <xf numFmtId="0" fontId="15" fillId="0" borderId="1" xfId="0" applyFont="1" applyBorder="1" applyAlignment="1">
      <alignment horizontal="center" vertical="center" wrapText="1"/>
    </xf>
    <xf numFmtId="0" fontId="17" fillId="0" borderId="4" xfId="0" applyFont="1" applyBorder="1" applyAlignment="1">
      <alignment vertical="center" wrapText="1"/>
    </xf>
    <xf numFmtId="0" fontId="19" fillId="0" borderId="2" xfId="0" applyFont="1" applyBorder="1" applyAlignment="1">
      <alignment horizontal="center" vertical="center" wrapText="1"/>
    </xf>
    <xf numFmtId="0" fontId="19" fillId="0" borderId="5" xfId="0" applyFont="1" applyBorder="1" applyAlignment="1">
      <alignment horizontal="center" vertical="center" wrapText="1"/>
    </xf>
    <xf numFmtId="0" fontId="10" fillId="0" borderId="0" xfId="0" applyFont="1" applyAlignment="1">
      <alignment horizontal="center" vertical="center" wrapText="1"/>
    </xf>
    <xf numFmtId="0" fontId="17" fillId="0" borderId="4" xfId="0" applyFont="1" applyBorder="1" applyAlignment="1">
      <alignment vertical="center"/>
    </xf>
    <xf numFmtId="0" fontId="19" fillId="0" borderId="2" xfId="0" applyFont="1" applyBorder="1" applyAlignment="1">
      <alignment horizontal="center" vertical="center"/>
    </xf>
    <xf numFmtId="0" fontId="19" fillId="0" borderId="5" xfId="0" applyFont="1" applyBorder="1" applyAlignment="1">
      <alignment horizontal="center" vertical="center"/>
    </xf>
    <xf numFmtId="4" fontId="4" fillId="0" borderId="0" xfId="0" applyNumberFormat="1" applyFont="1" applyAlignment="1">
      <alignment horizontal="left" vertical="center" wrapText="1"/>
    </xf>
    <xf numFmtId="4" fontId="84" fillId="0" borderId="0" xfId="0" applyNumberFormat="1" applyFont="1" applyAlignment="1">
      <alignment horizontal="center" vertical="center" wrapText="1"/>
    </xf>
    <xf numFmtId="1" fontId="92" fillId="0" borderId="1" xfId="0" applyNumberFormat="1" applyFont="1" applyBorder="1" applyAlignment="1">
      <alignment horizontal="center" vertical="center"/>
    </xf>
    <xf numFmtId="0" fontId="93"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textRotation="90" wrapText="1"/>
    </xf>
    <xf numFmtId="0" fontId="92" fillId="0" borderId="3" xfId="0" applyFont="1" applyBorder="1" applyAlignment="1">
      <alignment horizontal="center" vertical="center" wrapText="1"/>
    </xf>
    <xf numFmtId="1" fontId="92" fillId="0" borderId="4" xfId="0" applyNumberFormat="1" applyFont="1" applyBorder="1" applyAlignment="1">
      <alignment horizontal="center" vertical="center"/>
    </xf>
    <xf numFmtId="0" fontId="93"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Font="1" applyBorder="1" applyAlignment="1">
      <alignment horizontal="left" vertical="center" textRotation="90" wrapText="1"/>
    </xf>
    <xf numFmtId="0" fontId="92" fillId="0" borderId="6" xfId="0" applyFont="1" applyBorder="1" applyAlignment="1">
      <alignment horizontal="center" vertical="center" wrapText="1"/>
    </xf>
    <xf numFmtId="0" fontId="1" fillId="0" borderId="0" xfId="0" applyFont="1" applyAlignment="1">
      <alignment horizontal="center" wrapText="1"/>
    </xf>
  </cellXfs>
  <cellStyles count="8">
    <cellStyle name="Normal" xfId="0" builtinId="0"/>
    <cellStyle name="Normal 2" xfId="6" xr:uid="{00000000-0005-0000-0000-000001000000}"/>
    <cellStyle name="Normal 2 2" xfId="7" xr:uid="{00000000-0005-0000-0000-000002000000}"/>
    <cellStyle name="Normal 2 3" xfId="4" xr:uid="{00000000-0005-0000-0000-000003000000}"/>
    <cellStyle name="Normal 2 4" xfId="3" xr:uid="{00000000-0005-0000-0000-000004000000}"/>
    <cellStyle name="Normal 2_INV 2012 aprobat cu modif.Anexa Raport" xfId="2" xr:uid="{00000000-0005-0000-0000-000005000000}"/>
    <cellStyle name="Normal 4 2" xfId="5" xr:uid="{00000000-0005-0000-0000-000006000000}"/>
    <cellStyle name="Normal_bvc 2007 investitii incontin" xfId="1" xr:uid="{00000000-0005-0000-0000-000007000000}"/>
  </cellStyles>
  <dxfs count="1">
    <dxf>
      <fill>
        <patternFill patternType="solid">
          <fgColor rgb="FFFFFF00"/>
          <bgColor rgb="FF000000"/>
        </patternFill>
      </fill>
    </dxf>
  </dxfs>
  <tableStyles count="0" defaultTableStyle="TableStyleMedium2" defaultPivotStyle="PivotStyleLight16"/>
  <colors>
    <mruColors>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IRECTIA%20TEHNICA/BUGET/15%20Investitii%202023/fisa2/fisa2-16.pdf" TargetMode="External"/><Relationship Id="rId3" Type="http://schemas.openxmlformats.org/officeDocument/2006/relationships/hyperlink" Target="DIRECTIA%20TEHNICA\BUGET\15%20Investitii%202023\fisa2\fisa2-8.pdf" TargetMode="External"/><Relationship Id="rId7" Type="http://schemas.openxmlformats.org/officeDocument/2006/relationships/hyperlink" Target="DIRECTIA%20TEHNICA\BUGET\15%20Investitii%202023\fisa2\fisa2-15.pdf" TargetMode="External"/><Relationship Id="rId2" Type="http://schemas.openxmlformats.org/officeDocument/2006/relationships/hyperlink" Target="mailto:iNOVAre@Bistrita%202030-Incubator%20de%20afaceri" TargetMode="External"/><Relationship Id="rId1" Type="http://schemas.openxmlformats.org/officeDocument/2006/relationships/hyperlink" Target="mailto:Bistrit@SmartCity%20&#8211;%20Bistri&#539;a%20ora&#537;%20intelligent" TargetMode="External"/><Relationship Id="rId6" Type="http://schemas.openxmlformats.org/officeDocument/2006/relationships/hyperlink" Target="DIRECTIA%20TEHNICA\BUGET\15%20Investitii%202023\fisa2\fisa2-13-14.pdf" TargetMode="External"/><Relationship Id="rId5" Type="http://schemas.openxmlformats.org/officeDocument/2006/relationships/hyperlink" Target="DIRECTIA%20TEHNICA\BUGET\15%20Investitii%202023\fisa2\fisa2-11-12.pdf" TargetMode="External"/><Relationship Id="rId4" Type="http://schemas.openxmlformats.org/officeDocument/2006/relationships/hyperlink" Target="DIRECTIA%20TEHNICA\BUGET\15%20Investitii%202023\fisa2\fisa2-9-10.pdf"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XCI1170"/>
  <sheetViews>
    <sheetView tabSelected="1" view="pageBreakPreview" zoomScale="77" zoomScaleNormal="50" zoomScaleSheetLayoutView="77" workbookViewId="0">
      <pane xSplit="1" ySplit="10" topLeftCell="B11" activePane="bottomRight" state="frozen"/>
      <selection pane="topRight" activeCell="B1" sqref="B1"/>
      <selection pane="bottomLeft" activeCell="A14" sqref="A14"/>
      <selection pane="bottomRight" activeCell="H9" sqref="H9"/>
    </sheetView>
  </sheetViews>
  <sheetFormatPr defaultColWidth="14.42578125" defaultRowHeight="23.25" x14ac:dyDescent="0.35"/>
  <cols>
    <col min="1" max="1" width="15.140625" style="393" customWidth="1"/>
    <col min="2" max="2" width="88.5703125" style="18" customWidth="1"/>
    <col min="3" max="3" width="23.140625" style="12" customWidth="1"/>
    <col min="4" max="4" width="25.42578125" style="12" customWidth="1"/>
    <col min="5" max="5" width="20" style="12" customWidth="1"/>
    <col min="6" max="6" width="22.140625" style="12" customWidth="1"/>
    <col min="7" max="7" width="19.28515625" style="12" customWidth="1"/>
    <col min="8" max="8" width="21" style="12" customWidth="1"/>
    <col min="9" max="9" width="19.85546875" style="12" customWidth="1"/>
    <col min="10" max="10" width="37" style="311" hidden="1" customWidth="1"/>
    <col min="11" max="11" width="117.85546875" style="382" customWidth="1"/>
    <col min="12" max="12" width="33.42578125" style="1" hidden="1" customWidth="1"/>
    <col min="13" max="13" width="49.85546875" style="5" hidden="1" customWidth="1"/>
    <col min="14" max="14" width="49.85546875" style="1" hidden="1" customWidth="1"/>
    <col min="15" max="15" width="49.85546875" style="5" hidden="1" customWidth="1"/>
    <col min="16" max="16" width="49.85546875" style="169" hidden="1" customWidth="1"/>
    <col min="17" max="17" width="49.85546875" style="170" hidden="1" customWidth="1"/>
    <col min="18" max="20" width="49.85546875" style="1" hidden="1" customWidth="1"/>
    <col min="21" max="21" width="14.42578125" style="1" hidden="1" customWidth="1"/>
    <col min="22" max="22" width="75.5703125" style="1" hidden="1" customWidth="1"/>
    <col min="23" max="23" width="8.85546875" style="1" customWidth="1"/>
    <col min="24" max="16384" width="14.42578125" style="1"/>
  </cols>
  <sheetData>
    <row r="1" spans="1:22" ht="24.4" hidden="1" customHeight="1" x14ac:dyDescent="0.35">
      <c r="E1" s="211">
        <f>E10-E2</f>
        <v>281</v>
      </c>
      <c r="F1" s="215">
        <v>35500</v>
      </c>
      <c r="I1" s="12">
        <v>3600</v>
      </c>
      <c r="J1" s="310">
        <f>35500+'propuneri pol locala 2023'!E12+'propuneri ccb 2023'!E13</f>
        <v>36506</v>
      </c>
      <c r="K1" s="381"/>
      <c r="O1" s="5" t="s">
        <v>0</v>
      </c>
      <c r="Q1" s="217" t="s">
        <v>1</v>
      </c>
      <c r="R1" s="217">
        <f>F1</f>
        <v>35500</v>
      </c>
      <c r="S1" s="220">
        <v>35500</v>
      </c>
    </row>
    <row r="2" spans="1:22" ht="24.4" hidden="1" customHeight="1" x14ac:dyDescent="0.35">
      <c r="E2" s="106">
        <v>35500</v>
      </c>
      <c r="H2" s="106">
        <f>F10+H10</f>
        <v>238680</v>
      </c>
      <c r="O2" s="106">
        <v>250000</v>
      </c>
      <c r="Q2" s="218" t="s">
        <v>2</v>
      </c>
      <c r="R2" s="217">
        <f>'propuneri ccb 2023'!O6</f>
        <v>830</v>
      </c>
      <c r="S2" s="220">
        <v>830</v>
      </c>
      <c r="U2" s="498" t="s">
        <v>3</v>
      </c>
      <c r="V2" s="498"/>
    </row>
    <row r="3" spans="1:22" s="113" customFormat="1" ht="18" customHeight="1" x14ac:dyDescent="0.35">
      <c r="A3" s="393"/>
      <c r="B3" s="126" t="s">
        <v>4</v>
      </c>
      <c r="J3" s="368">
        <v>280</v>
      </c>
      <c r="K3" s="383" t="s">
        <v>5</v>
      </c>
      <c r="L3" s="112"/>
      <c r="M3" s="167"/>
      <c r="O3" s="214">
        <f>E2+'propuneri pol locala 2023'!J6+'propuneri ccb 2023'!O6+'propuneri piete  2023'!N2</f>
        <v>36343</v>
      </c>
      <c r="P3" s="171"/>
      <c r="Q3" s="219" t="s">
        <v>6</v>
      </c>
      <c r="R3" s="217">
        <f>'propuneri pol locala 2023'!J6</f>
        <v>0</v>
      </c>
      <c r="S3" s="220">
        <v>426</v>
      </c>
      <c r="U3" s="498"/>
      <c r="V3" s="498"/>
    </row>
    <row r="4" spans="1:22" s="113" customFormat="1" ht="24" customHeight="1" x14ac:dyDescent="0.35">
      <c r="A4" s="536" t="s">
        <v>7</v>
      </c>
      <c r="B4" s="536"/>
      <c r="C4" s="536"/>
      <c r="D4" s="536"/>
      <c r="E4" s="536"/>
      <c r="F4" s="536"/>
      <c r="G4" s="536"/>
      <c r="H4" s="536"/>
      <c r="I4" s="536"/>
      <c r="J4" s="536"/>
      <c r="K4" s="536"/>
      <c r="L4" s="112"/>
      <c r="M4" s="167"/>
      <c r="O4" s="214"/>
      <c r="P4" s="171"/>
      <c r="Q4" s="219"/>
      <c r="R4" s="217"/>
      <c r="S4" s="220"/>
      <c r="U4" s="498"/>
      <c r="V4" s="498"/>
    </row>
    <row r="5" spans="1:22" s="113" customFormat="1" ht="24" thickBot="1" x14ac:dyDescent="0.4">
      <c r="A5" s="393"/>
      <c r="B5" s="126"/>
      <c r="C5" s="374"/>
      <c r="D5" s="374"/>
      <c r="E5" s="374"/>
      <c r="F5" s="374"/>
      <c r="G5" s="374"/>
      <c r="H5" s="374"/>
      <c r="I5" s="372"/>
      <c r="J5" s="373"/>
      <c r="K5" s="382"/>
      <c r="L5" s="112"/>
      <c r="M5" s="167"/>
      <c r="O5" s="167"/>
      <c r="P5" s="171"/>
      <c r="Q5" s="219"/>
      <c r="R5" s="217"/>
      <c r="S5" s="220"/>
    </row>
    <row r="6" spans="1:22" s="6" customFormat="1" ht="26.25" customHeight="1" x14ac:dyDescent="0.35">
      <c r="A6" s="524" t="s">
        <v>8</v>
      </c>
      <c r="B6" s="525" t="s">
        <v>9</v>
      </c>
      <c r="C6" s="526" t="s">
        <v>10</v>
      </c>
      <c r="D6" s="527" t="s">
        <v>11</v>
      </c>
      <c r="E6" s="527" t="s">
        <v>12</v>
      </c>
      <c r="F6" s="527"/>
      <c r="G6" s="527"/>
      <c r="H6" s="527"/>
      <c r="I6" s="527"/>
      <c r="J6" s="528" t="s">
        <v>13</v>
      </c>
      <c r="K6" s="529" t="s">
        <v>14</v>
      </c>
      <c r="L6" s="330"/>
      <c r="M6" s="30"/>
      <c r="N6" s="172"/>
      <c r="O6" s="30"/>
      <c r="P6" s="184" t="s">
        <v>15</v>
      </c>
      <c r="Q6" s="201"/>
      <c r="R6" s="132"/>
      <c r="S6" s="132"/>
    </row>
    <row r="7" spans="1:22" s="7" customFormat="1" ht="36" customHeight="1" x14ac:dyDescent="0.35">
      <c r="A7" s="530"/>
      <c r="B7" s="531"/>
      <c r="C7" s="532"/>
      <c r="D7" s="533"/>
      <c r="E7" s="532" t="s">
        <v>16</v>
      </c>
      <c r="F7" s="532" t="s">
        <v>17</v>
      </c>
      <c r="G7" s="532" t="s">
        <v>914</v>
      </c>
      <c r="H7" s="532" t="s">
        <v>915</v>
      </c>
      <c r="I7" s="533" t="s">
        <v>20</v>
      </c>
      <c r="J7" s="534"/>
      <c r="K7" s="535"/>
      <c r="L7" s="331"/>
      <c r="M7" s="133"/>
      <c r="N7" s="173"/>
      <c r="O7" s="133"/>
      <c r="P7" s="184"/>
      <c r="Q7" s="202"/>
      <c r="R7" s="133"/>
      <c r="S7" s="133"/>
    </row>
    <row r="8" spans="1:22" s="7" customFormat="1" ht="65.25" customHeight="1" x14ac:dyDescent="0.35">
      <c r="A8" s="530"/>
      <c r="B8" s="531"/>
      <c r="C8" s="532"/>
      <c r="D8" s="533"/>
      <c r="E8" s="532"/>
      <c r="F8" s="532"/>
      <c r="G8" s="532"/>
      <c r="H8" s="532"/>
      <c r="I8" s="533"/>
      <c r="J8" s="534"/>
      <c r="K8" s="535"/>
      <c r="L8" s="332"/>
      <c r="M8" s="133"/>
      <c r="N8" s="173"/>
      <c r="O8" s="133"/>
      <c r="P8" s="184"/>
      <c r="Q8" s="202"/>
      <c r="R8" s="133"/>
      <c r="S8" s="133"/>
      <c r="T8" s="228" t="e">
        <f>R2+R3+#REF!+T10</f>
        <v>#REF!</v>
      </c>
    </row>
    <row r="9" spans="1:22" s="8" customFormat="1" x14ac:dyDescent="0.25">
      <c r="A9" s="409">
        <v>0</v>
      </c>
      <c r="B9" s="127">
        <v>1</v>
      </c>
      <c r="C9" s="73">
        <v>2</v>
      </c>
      <c r="D9" s="64" t="s">
        <v>21</v>
      </c>
      <c r="E9" s="73">
        <v>4</v>
      </c>
      <c r="F9" s="64">
        <v>5</v>
      </c>
      <c r="G9" s="73">
        <v>6</v>
      </c>
      <c r="H9" s="64">
        <v>7</v>
      </c>
      <c r="I9" s="73">
        <v>8</v>
      </c>
      <c r="J9" s="312"/>
      <c r="K9" s="73">
        <v>9</v>
      </c>
      <c r="L9" s="252"/>
      <c r="M9" s="185"/>
      <c r="N9" s="174"/>
      <c r="O9" s="185"/>
      <c r="P9" s="186"/>
      <c r="Q9" s="203"/>
      <c r="R9" s="134"/>
      <c r="S9" s="134"/>
    </row>
    <row r="10" spans="1:22" s="5" customFormat="1" ht="29.25" customHeight="1" x14ac:dyDescent="0.35">
      <c r="A10" s="410"/>
      <c r="B10" s="392" t="s">
        <v>22</v>
      </c>
      <c r="C10" s="106">
        <f t="shared" ref="C10:I10" si="0">C11+C36+C46+C93+C96+C124+C133+C333+C342+C348</f>
        <v>924140</v>
      </c>
      <c r="D10" s="106">
        <f t="shared" si="0"/>
        <v>301610</v>
      </c>
      <c r="E10" s="106">
        <f t="shared" si="0"/>
        <v>35781</v>
      </c>
      <c r="F10" s="106">
        <f t="shared" si="0"/>
        <v>110724</v>
      </c>
      <c r="G10" s="106">
        <f t="shared" si="0"/>
        <v>17631</v>
      </c>
      <c r="H10" s="106">
        <f t="shared" si="0"/>
        <v>127956</v>
      </c>
      <c r="I10" s="106">
        <f t="shared" si="0"/>
        <v>9518</v>
      </c>
      <c r="J10" s="313">
        <f>E10+G10</f>
        <v>53412</v>
      </c>
      <c r="K10" s="411"/>
      <c r="L10" s="253"/>
      <c r="M10" s="166">
        <f>F10+H10</f>
        <v>238680</v>
      </c>
      <c r="N10" s="175">
        <f>E10+G10</f>
        <v>53412</v>
      </c>
      <c r="O10" s="30"/>
      <c r="P10" s="106">
        <f>SUM(P11:P382)</f>
        <v>-993</v>
      </c>
      <c r="Q10" s="106">
        <f>SUM(Q11:Q382)</f>
        <v>139684</v>
      </c>
      <c r="R10" s="30"/>
      <c r="S10" s="30"/>
      <c r="T10" s="227">
        <f>E10+G10</f>
        <v>53412</v>
      </c>
    </row>
    <row r="11" spans="1:22" s="71" customFormat="1" x14ac:dyDescent="0.35">
      <c r="A11" s="412"/>
      <c r="B11" s="117" t="s">
        <v>23</v>
      </c>
      <c r="C11" s="70">
        <f t="shared" ref="C11:I11" si="1">C12</f>
        <v>2385</v>
      </c>
      <c r="D11" s="70">
        <f t="shared" si="1"/>
        <v>2258</v>
      </c>
      <c r="E11" s="70">
        <f t="shared" si="1"/>
        <v>739</v>
      </c>
      <c r="F11" s="70">
        <f t="shared" si="1"/>
        <v>140</v>
      </c>
      <c r="G11" s="70">
        <f t="shared" si="1"/>
        <v>0</v>
      </c>
      <c r="H11" s="70">
        <f t="shared" si="1"/>
        <v>1379</v>
      </c>
      <c r="I11" s="70">
        <f t="shared" si="1"/>
        <v>0</v>
      </c>
      <c r="J11" s="313">
        <f>E11+G11</f>
        <v>739</v>
      </c>
      <c r="K11" s="413"/>
      <c r="L11" s="254"/>
      <c r="M11" s="135"/>
      <c r="N11" s="348">
        <f>E11+G11</f>
        <v>739</v>
      </c>
      <c r="O11" s="135"/>
      <c r="P11" s="184"/>
      <c r="Q11" s="204"/>
      <c r="R11" s="135"/>
      <c r="S11" s="135"/>
      <c r="T11" s="227">
        <f>E11+G11</f>
        <v>739</v>
      </c>
    </row>
    <row r="12" spans="1:22" s="5" customFormat="1" x14ac:dyDescent="0.35">
      <c r="A12" s="414"/>
      <c r="B12" s="118" t="s">
        <v>24</v>
      </c>
      <c r="C12" s="32">
        <f t="shared" ref="C12:I12" si="2">C13+C14+C30+C34</f>
        <v>2385</v>
      </c>
      <c r="D12" s="32">
        <f t="shared" si="2"/>
        <v>2258</v>
      </c>
      <c r="E12" s="32">
        <f t="shared" si="2"/>
        <v>739</v>
      </c>
      <c r="F12" s="32">
        <f t="shared" si="2"/>
        <v>140</v>
      </c>
      <c r="G12" s="32">
        <f t="shared" si="2"/>
        <v>0</v>
      </c>
      <c r="H12" s="32">
        <f t="shared" si="2"/>
        <v>1379</v>
      </c>
      <c r="I12" s="32">
        <f t="shared" si="2"/>
        <v>0</v>
      </c>
      <c r="J12" s="314" t="e">
        <f>#REF!+J14+J30+J34</f>
        <v>#REF!</v>
      </c>
      <c r="K12" s="415"/>
      <c r="L12" s="255"/>
      <c r="M12" s="30"/>
      <c r="N12" s="175">
        <f>E12+G12</f>
        <v>739</v>
      </c>
      <c r="O12" s="30"/>
      <c r="P12" s="184"/>
      <c r="Q12" s="201"/>
      <c r="R12" s="30"/>
      <c r="S12" s="30"/>
      <c r="T12" s="227">
        <f>E12+G12</f>
        <v>739</v>
      </c>
    </row>
    <row r="13" spans="1:22" s="5" customFormat="1" ht="146.25" customHeight="1" x14ac:dyDescent="0.35">
      <c r="A13" s="416" t="s">
        <v>25</v>
      </c>
      <c r="B13" s="138" t="s">
        <v>26</v>
      </c>
      <c r="C13" s="130">
        <v>2000</v>
      </c>
      <c r="D13" s="143">
        <f>SUM(E13:E13)</f>
        <v>180</v>
      </c>
      <c r="E13" s="130">
        <v>180</v>
      </c>
      <c r="F13" s="34"/>
      <c r="G13" s="34"/>
      <c r="H13" s="34"/>
      <c r="I13" s="34"/>
      <c r="J13" s="319"/>
      <c r="K13" s="417" t="s">
        <v>27</v>
      </c>
      <c r="L13" s="367"/>
      <c r="M13" s="30"/>
      <c r="N13" s="175"/>
      <c r="O13" s="30"/>
      <c r="P13" s="184"/>
      <c r="Q13" s="201"/>
      <c r="R13" s="30"/>
      <c r="S13" s="30"/>
      <c r="T13" s="227"/>
    </row>
    <row r="14" spans="1:22" s="5" customFormat="1" x14ac:dyDescent="0.35">
      <c r="A14" s="418" t="s">
        <v>28</v>
      </c>
      <c r="B14" s="119" t="s">
        <v>29</v>
      </c>
      <c r="C14" s="35">
        <f t="shared" ref="C14:I14" si="3">SUM(C15:C29)</f>
        <v>0</v>
      </c>
      <c r="D14" s="35">
        <f t="shared" si="3"/>
        <v>394</v>
      </c>
      <c r="E14" s="35">
        <f t="shared" si="3"/>
        <v>394</v>
      </c>
      <c r="F14" s="35">
        <f t="shared" si="3"/>
        <v>0</v>
      </c>
      <c r="G14" s="35">
        <f t="shared" si="3"/>
        <v>0</v>
      </c>
      <c r="H14" s="35">
        <f t="shared" si="3"/>
        <v>0</v>
      </c>
      <c r="I14" s="35">
        <f t="shared" si="3"/>
        <v>0</v>
      </c>
      <c r="J14" s="315">
        <f>SUM(J15:J28)</f>
        <v>0</v>
      </c>
      <c r="K14" s="419"/>
      <c r="L14" s="257"/>
      <c r="M14" s="30"/>
      <c r="N14" s="175">
        <f>E14+G14</f>
        <v>394</v>
      </c>
      <c r="O14" s="30"/>
      <c r="P14" s="191"/>
      <c r="Q14" s="201"/>
      <c r="R14" s="30"/>
      <c r="S14" s="30"/>
      <c r="T14" s="227">
        <f>E14+G14</f>
        <v>394</v>
      </c>
    </row>
    <row r="15" spans="1:22" s="2" customFormat="1" ht="198" customHeight="1" x14ac:dyDescent="0.35">
      <c r="A15" s="394" t="s">
        <v>30</v>
      </c>
      <c r="B15" s="138" t="s">
        <v>31</v>
      </c>
      <c r="C15" s="130"/>
      <c r="D15" s="130">
        <f t="shared" ref="D15:D29" si="4">SUM(E15:I15)</f>
        <v>105</v>
      </c>
      <c r="E15" s="130">
        <f>15*7</f>
        <v>105</v>
      </c>
      <c r="F15" s="33"/>
      <c r="G15" s="33"/>
      <c r="H15" s="33"/>
      <c r="I15" s="33"/>
      <c r="J15" s="354" t="s">
        <v>32</v>
      </c>
      <c r="K15" s="417" t="s">
        <v>33</v>
      </c>
      <c r="L15" s="256"/>
      <c r="M15" s="189"/>
      <c r="N15" s="176"/>
      <c r="O15" s="66"/>
      <c r="P15" s="191"/>
      <c r="Q15" s="205"/>
      <c r="R15" s="66"/>
      <c r="S15" s="66"/>
      <c r="T15" s="227">
        <f>E15+G15</f>
        <v>105</v>
      </c>
      <c r="V15" s="353" t="s">
        <v>34</v>
      </c>
    </row>
    <row r="16" spans="1:22" s="2" customFormat="1" ht="64.5" customHeight="1" x14ac:dyDescent="0.35">
      <c r="A16" s="394" t="s">
        <v>35</v>
      </c>
      <c r="B16" s="138" t="s">
        <v>36</v>
      </c>
      <c r="C16" s="130"/>
      <c r="D16" s="130">
        <f t="shared" si="4"/>
        <v>21</v>
      </c>
      <c r="E16" s="130">
        <f>3*7</f>
        <v>21</v>
      </c>
      <c r="F16" s="33"/>
      <c r="G16" s="33"/>
      <c r="H16" s="33"/>
      <c r="I16" s="33"/>
      <c r="J16" s="354" t="s">
        <v>32</v>
      </c>
      <c r="K16" s="417" t="s">
        <v>37</v>
      </c>
      <c r="L16" s="256"/>
      <c r="M16" s="189"/>
      <c r="N16" s="176"/>
      <c r="O16" s="66"/>
      <c r="P16" s="191"/>
      <c r="Q16" s="205"/>
      <c r="R16" s="66"/>
      <c r="S16" s="66"/>
      <c r="T16" s="227">
        <f>E16+G16</f>
        <v>21</v>
      </c>
      <c r="V16" s="168"/>
    </row>
    <row r="17" spans="1:22" s="2" customFormat="1" ht="96.75" customHeight="1" x14ac:dyDescent="0.35">
      <c r="A17" s="394" t="s">
        <v>38</v>
      </c>
      <c r="B17" s="138" t="s">
        <v>39</v>
      </c>
      <c r="C17" s="130"/>
      <c r="D17" s="130">
        <f t="shared" si="4"/>
        <v>26</v>
      </c>
      <c r="E17" s="130">
        <v>26</v>
      </c>
      <c r="F17" s="33"/>
      <c r="G17" s="33"/>
      <c r="H17" s="33"/>
      <c r="I17" s="33"/>
      <c r="J17" s="354" t="s">
        <v>32</v>
      </c>
      <c r="K17" s="417" t="s">
        <v>40</v>
      </c>
      <c r="L17" s="256"/>
      <c r="M17" s="189"/>
      <c r="N17" s="176"/>
      <c r="O17" s="66"/>
      <c r="P17" s="191"/>
      <c r="Q17" s="205"/>
      <c r="R17" s="66"/>
      <c r="S17" s="66"/>
      <c r="T17" s="227"/>
      <c r="V17" s="168"/>
    </row>
    <row r="18" spans="1:22" s="2" customFormat="1" ht="74.25" customHeight="1" x14ac:dyDescent="0.35">
      <c r="A18" s="394" t="s">
        <v>41</v>
      </c>
      <c r="B18" s="138" t="s">
        <v>42</v>
      </c>
      <c r="C18" s="130"/>
      <c r="D18" s="130">
        <f t="shared" si="4"/>
        <v>7</v>
      </c>
      <c r="E18" s="130">
        <f>7</f>
        <v>7</v>
      </c>
      <c r="F18" s="33"/>
      <c r="G18" s="33"/>
      <c r="H18" s="33"/>
      <c r="I18" s="33"/>
      <c r="J18" s="354" t="s">
        <v>32</v>
      </c>
      <c r="K18" s="417" t="s">
        <v>43</v>
      </c>
      <c r="L18" s="258"/>
      <c r="M18" s="189"/>
      <c r="N18" s="176"/>
      <c r="O18" s="66"/>
      <c r="P18" s="191"/>
      <c r="Q18" s="205"/>
      <c r="R18" s="66"/>
      <c r="S18" s="66"/>
      <c r="T18" s="227">
        <f t="shared" ref="T18:T31" si="5">E18+G18</f>
        <v>7</v>
      </c>
      <c r="V18" s="168"/>
    </row>
    <row r="19" spans="1:22" s="2" customFormat="1" ht="51" customHeight="1" x14ac:dyDescent="0.35">
      <c r="A19" s="394" t="s">
        <v>44</v>
      </c>
      <c r="B19" s="138" t="s">
        <v>45</v>
      </c>
      <c r="C19" s="148"/>
      <c r="D19" s="130">
        <f t="shared" si="4"/>
        <v>84</v>
      </c>
      <c r="E19" s="130">
        <f>3*28</f>
        <v>84</v>
      </c>
      <c r="F19" s="33"/>
      <c r="G19" s="33"/>
      <c r="H19" s="33"/>
      <c r="I19" s="33"/>
      <c r="J19" s="354" t="s">
        <v>32</v>
      </c>
      <c r="K19" s="420" t="s">
        <v>46</v>
      </c>
      <c r="L19" s="258"/>
      <c r="M19" s="189"/>
      <c r="N19" s="176"/>
      <c r="O19" s="66"/>
      <c r="P19" s="191"/>
      <c r="Q19" s="205"/>
      <c r="R19" s="66"/>
      <c r="S19" s="66"/>
      <c r="T19" s="227">
        <f t="shared" si="5"/>
        <v>84</v>
      </c>
      <c r="V19" s="168" t="s">
        <v>47</v>
      </c>
    </row>
    <row r="20" spans="1:22" s="2" customFormat="1" ht="54.75" customHeight="1" x14ac:dyDescent="0.35">
      <c r="A20" s="394" t="s">
        <v>48</v>
      </c>
      <c r="B20" s="138" t="s">
        <v>49</v>
      </c>
      <c r="C20" s="148"/>
      <c r="D20" s="130">
        <f t="shared" si="4"/>
        <v>30</v>
      </c>
      <c r="E20" s="130">
        <v>30</v>
      </c>
      <c r="F20" s="33"/>
      <c r="G20" s="33"/>
      <c r="H20" s="33"/>
      <c r="I20" s="33"/>
      <c r="J20" s="354" t="s">
        <v>32</v>
      </c>
      <c r="K20" s="417" t="s">
        <v>50</v>
      </c>
      <c r="L20" s="258"/>
      <c r="M20" s="189"/>
      <c r="N20" s="176"/>
      <c r="O20" s="66"/>
      <c r="P20" s="191"/>
      <c r="Q20" s="205"/>
      <c r="R20" s="66"/>
      <c r="S20" s="66"/>
      <c r="T20" s="227">
        <f t="shared" si="5"/>
        <v>30</v>
      </c>
      <c r="V20" s="168" t="s">
        <v>51</v>
      </c>
    </row>
    <row r="21" spans="1:22" s="76" customFormat="1" ht="56.25" customHeight="1" x14ac:dyDescent="0.35">
      <c r="A21" s="394" t="s">
        <v>52</v>
      </c>
      <c r="B21" s="138" t="s">
        <v>53</v>
      </c>
      <c r="C21" s="147"/>
      <c r="D21" s="130">
        <f t="shared" si="4"/>
        <v>6</v>
      </c>
      <c r="E21" s="130">
        <v>6</v>
      </c>
      <c r="F21" s="69"/>
      <c r="G21" s="74"/>
      <c r="H21" s="74"/>
      <c r="I21" s="74"/>
      <c r="J21" s="354" t="s">
        <v>32</v>
      </c>
      <c r="K21" s="417" t="s">
        <v>54</v>
      </c>
      <c r="L21" s="259"/>
      <c r="M21" s="74"/>
      <c r="N21" s="177"/>
      <c r="O21" s="74"/>
      <c r="P21" s="191"/>
      <c r="Q21" s="206"/>
      <c r="R21" s="75"/>
      <c r="S21" s="75"/>
      <c r="T21" s="227">
        <f t="shared" si="5"/>
        <v>6</v>
      </c>
    </row>
    <row r="22" spans="1:22" s="76" customFormat="1" ht="50.25" customHeight="1" x14ac:dyDescent="0.35">
      <c r="A22" s="394" t="s">
        <v>55</v>
      </c>
      <c r="B22" s="138" t="s">
        <v>56</v>
      </c>
      <c r="C22" s="147"/>
      <c r="D22" s="130">
        <f t="shared" si="4"/>
        <v>43</v>
      </c>
      <c r="E22" s="130">
        <v>43</v>
      </c>
      <c r="F22" s="69"/>
      <c r="G22" s="74"/>
      <c r="H22" s="74"/>
      <c r="I22" s="74"/>
      <c r="J22" s="354" t="s">
        <v>32</v>
      </c>
      <c r="K22" s="420" t="s">
        <v>57</v>
      </c>
      <c r="L22" s="259"/>
      <c r="M22" s="74"/>
      <c r="N22" s="177"/>
      <c r="O22" s="74"/>
      <c r="P22" s="191"/>
      <c r="Q22" s="206"/>
      <c r="R22" s="75"/>
      <c r="S22" s="75"/>
      <c r="T22" s="227">
        <f t="shared" si="5"/>
        <v>43</v>
      </c>
    </row>
    <row r="23" spans="1:22" s="76" customFormat="1" ht="36.75" customHeight="1" x14ac:dyDescent="0.35">
      <c r="A23" s="394" t="s">
        <v>58</v>
      </c>
      <c r="B23" s="138" t="s">
        <v>59</v>
      </c>
      <c r="C23" s="147"/>
      <c r="D23" s="130">
        <f t="shared" si="4"/>
        <v>12</v>
      </c>
      <c r="E23" s="130">
        <v>12</v>
      </c>
      <c r="F23" s="69"/>
      <c r="G23" s="74"/>
      <c r="H23" s="74"/>
      <c r="I23" s="74"/>
      <c r="J23" s="354" t="s">
        <v>32</v>
      </c>
      <c r="K23" s="420" t="s">
        <v>60</v>
      </c>
      <c r="L23" s="259"/>
      <c r="M23" s="74"/>
      <c r="N23" s="177"/>
      <c r="O23" s="74"/>
      <c r="P23" s="191"/>
      <c r="Q23" s="206"/>
      <c r="R23" s="75"/>
      <c r="S23" s="75"/>
      <c r="T23" s="227">
        <f t="shared" si="5"/>
        <v>12</v>
      </c>
    </row>
    <row r="24" spans="1:22" s="76" customFormat="1" ht="34.5" customHeight="1" x14ac:dyDescent="0.35">
      <c r="A24" s="394" t="s">
        <v>61</v>
      </c>
      <c r="B24" s="138" t="s">
        <v>62</v>
      </c>
      <c r="C24" s="147"/>
      <c r="D24" s="130">
        <f t="shared" si="4"/>
        <v>15</v>
      </c>
      <c r="E24" s="130">
        <v>15</v>
      </c>
      <c r="F24" s="69"/>
      <c r="G24" s="74"/>
      <c r="H24" s="74"/>
      <c r="I24" s="74"/>
      <c r="J24" s="354" t="s">
        <v>32</v>
      </c>
      <c r="K24" s="420" t="s">
        <v>63</v>
      </c>
      <c r="L24" s="259"/>
      <c r="M24" s="74"/>
      <c r="N24" s="177"/>
      <c r="O24" s="74"/>
      <c r="P24" s="191"/>
      <c r="Q24" s="206"/>
      <c r="R24" s="75"/>
      <c r="S24" s="75"/>
      <c r="T24" s="227">
        <f t="shared" si="5"/>
        <v>15</v>
      </c>
    </row>
    <row r="25" spans="1:22" s="76" customFormat="1" ht="30.75" customHeight="1" x14ac:dyDescent="0.35">
      <c r="A25" s="394" t="s">
        <v>64</v>
      </c>
      <c r="B25" s="138" t="s">
        <v>65</v>
      </c>
      <c r="C25" s="147"/>
      <c r="D25" s="130">
        <f t="shared" si="4"/>
        <v>10</v>
      </c>
      <c r="E25" s="130">
        <v>10</v>
      </c>
      <c r="F25" s="69"/>
      <c r="G25" s="74"/>
      <c r="H25" s="74"/>
      <c r="I25" s="74"/>
      <c r="J25" s="354" t="s">
        <v>32</v>
      </c>
      <c r="K25" s="497" t="s">
        <v>66</v>
      </c>
      <c r="L25" s="259"/>
      <c r="M25" s="74"/>
      <c r="N25" s="177"/>
      <c r="O25" s="74"/>
      <c r="P25" s="191"/>
      <c r="Q25" s="206"/>
      <c r="R25" s="75"/>
      <c r="S25" s="75"/>
      <c r="T25" s="227">
        <f t="shared" si="5"/>
        <v>10</v>
      </c>
    </row>
    <row r="26" spans="1:22" s="76" customFormat="1" ht="30.75" customHeight="1" x14ac:dyDescent="0.35">
      <c r="A26" s="394" t="s">
        <v>67</v>
      </c>
      <c r="B26" s="138" t="s">
        <v>68</v>
      </c>
      <c r="C26" s="147"/>
      <c r="D26" s="130">
        <f t="shared" si="4"/>
        <v>5</v>
      </c>
      <c r="E26" s="130">
        <v>5</v>
      </c>
      <c r="F26" s="69"/>
      <c r="G26" s="74"/>
      <c r="H26" s="74"/>
      <c r="I26" s="74"/>
      <c r="J26" s="354" t="s">
        <v>32</v>
      </c>
      <c r="K26" s="497"/>
      <c r="L26" s="259"/>
      <c r="M26" s="74"/>
      <c r="N26" s="177"/>
      <c r="O26" s="74"/>
      <c r="P26" s="191"/>
      <c r="Q26" s="206"/>
      <c r="R26" s="75"/>
      <c r="S26" s="75"/>
      <c r="T26" s="227">
        <f t="shared" si="5"/>
        <v>5</v>
      </c>
    </row>
    <row r="27" spans="1:22" s="76" customFormat="1" ht="30.75" customHeight="1" x14ac:dyDescent="0.35">
      <c r="A27" s="394" t="s">
        <v>69</v>
      </c>
      <c r="B27" s="138" t="s">
        <v>70</v>
      </c>
      <c r="C27" s="147"/>
      <c r="D27" s="130">
        <f t="shared" si="4"/>
        <v>5</v>
      </c>
      <c r="E27" s="130">
        <v>5</v>
      </c>
      <c r="F27" s="69"/>
      <c r="G27" s="74"/>
      <c r="H27" s="74"/>
      <c r="I27" s="74"/>
      <c r="J27" s="354" t="s">
        <v>32</v>
      </c>
      <c r="K27" s="497"/>
      <c r="L27" s="259"/>
      <c r="M27" s="74"/>
      <c r="N27" s="177"/>
      <c r="O27" s="74"/>
      <c r="P27" s="191"/>
      <c r="Q27" s="206"/>
      <c r="R27" s="75"/>
      <c r="S27" s="75"/>
      <c r="T27" s="227">
        <f t="shared" si="5"/>
        <v>5</v>
      </c>
    </row>
    <row r="28" spans="1:22" s="76" customFormat="1" ht="51.75" customHeight="1" x14ac:dyDescent="0.35">
      <c r="A28" s="394" t="s">
        <v>71</v>
      </c>
      <c r="B28" s="138" t="s">
        <v>72</v>
      </c>
      <c r="C28" s="147"/>
      <c r="D28" s="130">
        <f t="shared" si="4"/>
        <v>6</v>
      </c>
      <c r="E28" s="130">
        <v>6</v>
      </c>
      <c r="F28" s="69"/>
      <c r="G28" s="74"/>
      <c r="H28" s="74"/>
      <c r="I28" s="74"/>
      <c r="J28" s="354" t="s">
        <v>32</v>
      </c>
      <c r="K28" s="420" t="s">
        <v>73</v>
      </c>
      <c r="L28" s="260"/>
      <c r="M28" s="74"/>
      <c r="N28" s="177"/>
      <c r="O28" s="74"/>
      <c r="P28" s="191"/>
      <c r="Q28" s="206"/>
      <c r="R28" s="75"/>
      <c r="S28" s="75"/>
      <c r="T28" s="227">
        <f t="shared" si="5"/>
        <v>6</v>
      </c>
    </row>
    <row r="29" spans="1:22" s="76" customFormat="1" ht="45.75" customHeight="1" x14ac:dyDescent="0.35">
      <c r="A29" s="394" t="s">
        <v>74</v>
      </c>
      <c r="B29" s="138" t="s">
        <v>75</v>
      </c>
      <c r="C29" s="147"/>
      <c r="D29" s="130">
        <f t="shared" si="4"/>
        <v>19</v>
      </c>
      <c r="E29" s="130">
        <f>2*8*1.19-0.04</f>
        <v>19</v>
      </c>
      <c r="F29" s="69"/>
      <c r="G29" s="74"/>
      <c r="H29" s="74"/>
      <c r="I29" s="74"/>
      <c r="J29" s="128" t="s">
        <v>76</v>
      </c>
      <c r="K29" s="420" t="s">
        <v>77</v>
      </c>
      <c r="L29" s="260"/>
      <c r="M29" s="74"/>
      <c r="N29" s="177"/>
      <c r="O29" s="74"/>
      <c r="P29" s="191"/>
      <c r="Q29" s="206"/>
      <c r="R29" s="75"/>
      <c r="S29" s="75"/>
      <c r="T29" s="227">
        <f t="shared" si="5"/>
        <v>19</v>
      </c>
    </row>
    <row r="30" spans="1:22" x14ac:dyDescent="0.35">
      <c r="A30" s="418">
        <v>3</v>
      </c>
      <c r="B30" s="120" t="s">
        <v>78</v>
      </c>
      <c r="C30" s="35">
        <f t="shared" ref="C30:J30" si="6">SUM(C31:C33)</f>
        <v>385</v>
      </c>
      <c r="D30" s="35">
        <f t="shared" si="6"/>
        <v>305</v>
      </c>
      <c r="E30" s="35">
        <f t="shared" si="6"/>
        <v>165</v>
      </c>
      <c r="F30" s="35">
        <f t="shared" si="6"/>
        <v>140</v>
      </c>
      <c r="G30" s="35">
        <f t="shared" si="6"/>
        <v>0</v>
      </c>
      <c r="H30" s="35">
        <f t="shared" si="6"/>
        <v>0</v>
      </c>
      <c r="I30" s="35">
        <f t="shared" si="6"/>
        <v>0</v>
      </c>
      <c r="J30" s="316">
        <f t="shared" si="6"/>
        <v>0</v>
      </c>
      <c r="K30" s="421"/>
      <c r="L30" s="257"/>
      <c r="M30" s="30"/>
      <c r="N30" s="175">
        <f>E30+G30</f>
        <v>165</v>
      </c>
      <c r="O30" s="30"/>
      <c r="P30" s="191"/>
      <c r="Q30" s="201"/>
      <c r="R30" s="9"/>
      <c r="S30" s="9"/>
      <c r="T30" s="227">
        <f t="shared" si="5"/>
        <v>165</v>
      </c>
    </row>
    <row r="31" spans="1:22" ht="201.75" customHeight="1" x14ac:dyDescent="0.35">
      <c r="A31" s="394" t="s">
        <v>79</v>
      </c>
      <c r="B31" s="138" t="s">
        <v>80</v>
      </c>
      <c r="C31" s="130"/>
      <c r="D31" s="130">
        <f>SUM(E31:I31)</f>
        <v>160</v>
      </c>
      <c r="E31" s="130">
        <v>160</v>
      </c>
      <c r="F31" s="33"/>
      <c r="G31" s="33"/>
      <c r="H31" s="33"/>
      <c r="I31" s="33"/>
      <c r="J31" s="128" t="s">
        <v>32</v>
      </c>
      <c r="K31" s="420" t="s">
        <v>81</v>
      </c>
      <c r="L31" s="261"/>
      <c r="M31" s="30"/>
      <c r="N31" s="178"/>
      <c r="O31" s="30"/>
      <c r="P31" s="191"/>
      <c r="Q31" s="201"/>
      <c r="R31" s="9"/>
      <c r="S31" s="9"/>
      <c r="T31" s="227">
        <f t="shared" si="5"/>
        <v>160</v>
      </c>
    </row>
    <row r="32" spans="1:22" ht="162" customHeight="1" x14ac:dyDescent="0.35">
      <c r="A32" s="395" t="s">
        <v>82</v>
      </c>
      <c r="B32" s="380" t="s">
        <v>83</v>
      </c>
      <c r="C32" s="130">
        <v>300</v>
      </c>
      <c r="D32" s="130">
        <f>SUM(E32:I32)</f>
        <v>140</v>
      </c>
      <c r="E32" s="59"/>
      <c r="F32" s="59">
        <v>140</v>
      </c>
      <c r="G32" s="33"/>
      <c r="H32" s="33"/>
      <c r="I32" s="33"/>
      <c r="J32" s="317"/>
      <c r="K32" s="420" t="s">
        <v>84</v>
      </c>
      <c r="L32" s="261"/>
      <c r="M32" s="30"/>
      <c r="N32" s="178"/>
      <c r="O32" s="30"/>
      <c r="P32" s="191"/>
      <c r="Q32" s="201"/>
      <c r="R32" s="9"/>
      <c r="S32" s="9"/>
      <c r="T32" s="227"/>
      <c r="V32" s="1" t="s">
        <v>85</v>
      </c>
    </row>
    <row r="33" spans="1:23" s="2" customFormat="1" ht="409.5" x14ac:dyDescent="0.35">
      <c r="A33" s="394" t="s">
        <v>86</v>
      </c>
      <c r="B33" s="138" t="s">
        <v>87</v>
      </c>
      <c r="C33" s="130">
        <v>85</v>
      </c>
      <c r="D33" s="130">
        <f>SUM(E33:I33)</f>
        <v>5</v>
      </c>
      <c r="E33" s="130">
        <v>5</v>
      </c>
      <c r="F33" s="33"/>
      <c r="G33" s="33"/>
      <c r="H33" s="33"/>
      <c r="I33" s="33"/>
      <c r="J33" s="317" t="s">
        <v>88</v>
      </c>
      <c r="K33" s="420" t="s">
        <v>89</v>
      </c>
      <c r="L33" s="261"/>
      <c r="M33" s="189"/>
      <c r="N33" s="176"/>
      <c r="O33" s="189"/>
      <c r="P33" s="309"/>
      <c r="Q33" s="205"/>
      <c r="R33" s="66"/>
      <c r="S33" s="66"/>
      <c r="T33" s="376">
        <f t="shared" ref="T33:T43" si="7">E33+G33</f>
        <v>5</v>
      </c>
      <c r="W33" s="377"/>
    </row>
    <row r="34" spans="1:23" x14ac:dyDescent="0.35">
      <c r="A34" s="418" t="s">
        <v>90</v>
      </c>
      <c r="B34" s="120" t="s">
        <v>91</v>
      </c>
      <c r="C34" s="35">
        <f t="shared" ref="C34:J34" si="8">SUM(C35:C35)</f>
        <v>0</v>
      </c>
      <c r="D34" s="35">
        <f t="shared" si="8"/>
        <v>1379</v>
      </c>
      <c r="E34" s="35">
        <f t="shared" si="8"/>
        <v>0</v>
      </c>
      <c r="F34" s="35">
        <f t="shared" si="8"/>
        <v>0</v>
      </c>
      <c r="G34" s="35">
        <f t="shared" si="8"/>
        <v>0</v>
      </c>
      <c r="H34" s="35">
        <f t="shared" si="8"/>
        <v>1379</v>
      </c>
      <c r="I34" s="35">
        <f t="shared" si="8"/>
        <v>0</v>
      </c>
      <c r="J34" s="316">
        <f t="shared" si="8"/>
        <v>0</v>
      </c>
      <c r="K34" s="421"/>
      <c r="L34" s="257"/>
      <c r="M34" s="30"/>
      <c r="N34" s="175">
        <f>E34+G34</f>
        <v>0</v>
      </c>
      <c r="O34" s="30"/>
      <c r="P34" s="191"/>
      <c r="Q34" s="201"/>
      <c r="R34" s="9"/>
      <c r="S34" s="9"/>
      <c r="T34" s="227">
        <f t="shared" si="7"/>
        <v>0</v>
      </c>
    </row>
    <row r="35" spans="1:23" s="61" customFormat="1" ht="161.25" customHeight="1" x14ac:dyDescent="0.35">
      <c r="A35" s="394" t="s">
        <v>92</v>
      </c>
      <c r="B35" s="131" t="s">
        <v>93</v>
      </c>
      <c r="C35" s="130"/>
      <c r="D35" s="143">
        <f t="shared" ref="D35" si="9">SUM(E35:I35)</f>
        <v>1379</v>
      </c>
      <c r="E35" s="130"/>
      <c r="F35" s="130"/>
      <c r="G35" s="130"/>
      <c r="H35" s="130">
        <v>1379</v>
      </c>
      <c r="I35" s="60"/>
      <c r="J35" s="128" t="s">
        <v>32</v>
      </c>
      <c r="K35" s="422" t="s">
        <v>94</v>
      </c>
      <c r="L35" s="262"/>
      <c r="M35" s="188"/>
      <c r="N35" s="180"/>
      <c r="O35" s="188"/>
      <c r="P35" s="191"/>
      <c r="Q35" s="208"/>
      <c r="R35" s="62"/>
      <c r="S35" s="62"/>
      <c r="T35" s="227">
        <f t="shared" si="7"/>
        <v>0</v>
      </c>
    </row>
    <row r="36" spans="1:23" x14ac:dyDescent="0.35">
      <c r="A36" s="423"/>
      <c r="B36" s="121" t="s">
        <v>95</v>
      </c>
      <c r="C36" s="31">
        <f t="shared" ref="C36:I36" si="10">C37+C39</f>
        <v>500</v>
      </c>
      <c r="D36" s="31">
        <f t="shared" si="10"/>
        <v>483.99999999999994</v>
      </c>
      <c r="E36" s="31">
        <f t="shared" si="10"/>
        <v>483.99999999999994</v>
      </c>
      <c r="F36" s="31">
        <f t="shared" si="10"/>
        <v>0</v>
      </c>
      <c r="G36" s="31">
        <f t="shared" si="10"/>
        <v>0</v>
      </c>
      <c r="H36" s="31">
        <f t="shared" si="10"/>
        <v>0</v>
      </c>
      <c r="I36" s="31">
        <f t="shared" si="10"/>
        <v>0</v>
      </c>
      <c r="J36" s="313">
        <f>E36+G36</f>
        <v>483.99999999999994</v>
      </c>
      <c r="K36" s="424"/>
      <c r="L36" s="110"/>
      <c r="M36" s="30"/>
      <c r="N36" s="348">
        <f t="shared" ref="N36:N37" si="11">E36+G36</f>
        <v>483.99999999999994</v>
      </c>
      <c r="O36" s="30"/>
      <c r="P36" s="191"/>
      <c r="Q36" s="201"/>
      <c r="R36" s="9"/>
      <c r="S36" s="9"/>
      <c r="T36" s="227">
        <f t="shared" si="7"/>
        <v>483.99999999999994</v>
      </c>
    </row>
    <row r="37" spans="1:23" x14ac:dyDescent="0.35">
      <c r="A37" s="414"/>
      <c r="B37" s="122" t="s">
        <v>96</v>
      </c>
      <c r="C37" s="32">
        <f>SUM(C38:C38)</f>
        <v>500</v>
      </c>
      <c r="D37" s="32">
        <f t="shared" ref="D37:J37" si="12">SUM(D38:D38)</f>
        <v>1</v>
      </c>
      <c r="E37" s="32">
        <f t="shared" si="12"/>
        <v>1</v>
      </c>
      <c r="F37" s="32">
        <f t="shared" si="12"/>
        <v>0</v>
      </c>
      <c r="G37" s="32">
        <f t="shared" si="12"/>
        <v>0</v>
      </c>
      <c r="H37" s="32">
        <f t="shared" si="12"/>
        <v>0</v>
      </c>
      <c r="I37" s="32">
        <f t="shared" si="12"/>
        <v>0</v>
      </c>
      <c r="J37" s="314">
        <f t="shared" si="12"/>
        <v>0</v>
      </c>
      <c r="K37" s="415"/>
      <c r="L37" s="255"/>
      <c r="M37" s="30"/>
      <c r="N37" s="175">
        <f t="shared" si="11"/>
        <v>1</v>
      </c>
      <c r="O37" s="30"/>
      <c r="P37" s="191"/>
      <c r="Q37" s="201"/>
      <c r="R37" s="9"/>
      <c r="S37" s="9"/>
      <c r="T37" s="227">
        <f t="shared" si="7"/>
        <v>1</v>
      </c>
    </row>
    <row r="38" spans="1:23" ht="120" customHeight="1" x14ac:dyDescent="0.35">
      <c r="A38" s="416" t="s">
        <v>25</v>
      </c>
      <c r="B38" s="138" t="s">
        <v>97</v>
      </c>
      <c r="C38" s="130">
        <v>500</v>
      </c>
      <c r="D38" s="130">
        <f>SUM(E38:I38)</f>
        <v>1</v>
      </c>
      <c r="E38" s="130">
        <v>1</v>
      </c>
      <c r="F38" s="130"/>
      <c r="G38" s="221"/>
      <c r="H38" s="221"/>
      <c r="I38" s="221"/>
      <c r="J38" s="128" t="s">
        <v>98</v>
      </c>
      <c r="K38" s="425" t="s">
        <v>99</v>
      </c>
      <c r="L38" s="263"/>
      <c r="M38" s="30"/>
      <c r="N38" s="178"/>
      <c r="O38" s="30"/>
      <c r="P38" s="191"/>
      <c r="Q38" s="201"/>
      <c r="R38" s="9"/>
      <c r="S38" s="9"/>
      <c r="T38" s="227">
        <f t="shared" si="7"/>
        <v>1</v>
      </c>
    </row>
    <row r="39" spans="1:23" ht="46.5" x14ac:dyDescent="0.35">
      <c r="A39" s="414"/>
      <c r="B39" s="122" t="s">
        <v>100</v>
      </c>
      <c r="C39" s="32">
        <f t="shared" ref="C39:J39" si="13">C40</f>
        <v>0</v>
      </c>
      <c r="D39" s="32">
        <f t="shared" si="13"/>
        <v>482.99999999999994</v>
      </c>
      <c r="E39" s="32">
        <f t="shared" si="13"/>
        <v>482.99999999999994</v>
      </c>
      <c r="F39" s="32">
        <f t="shared" si="13"/>
        <v>0</v>
      </c>
      <c r="G39" s="32">
        <f t="shared" si="13"/>
        <v>0</v>
      </c>
      <c r="H39" s="32">
        <f t="shared" si="13"/>
        <v>0</v>
      </c>
      <c r="I39" s="32">
        <f t="shared" si="13"/>
        <v>0</v>
      </c>
      <c r="J39" s="314">
        <f t="shared" si="13"/>
        <v>0</v>
      </c>
      <c r="K39" s="415"/>
      <c r="L39" s="264"/>
      <c r="M39" s="30"/>
      <c r="N39" s="175">
        <f t="shared" ref="N39:N40" si="14">E39+G39</f>
        <v>482.99999999999994</v>
      </c>
      <c r="O39" s="30"/>
      <c r="P39" s="191"/>
      <c r="Q39" s="201"/>
      <c r="R39" s="9"/>
      <c r="S39" s="9"/>
      <c r="T39" s="227">
        <f t="shared" si="7"/>
        <v>482.99999999999994</v>
      </c>
    </row>
    <row r="40" spans="1:23" x14ac:dyDescent="0.35">
      <c r="A40" s="418" t="s">
        <v>25</v>
      </c>
      <c r="B40" s="123" t="s">
        <v>29</v>
      </c>
      <c r="C40" s="35">
        <f>SUM(C41:C45)</f>
        <v>0</v>
      </c>
      <c r="D40" s="35">
        <f t="shared" ref="D40:I40" si="15">SUM(D41:D45)</f>
        <v>482.99999999999994</v>
      </c>
      <c r="E40" s="35">
        <f t="shared" si="15"/>
        <v>482.99999999999994</v>
      </c>
      <c r="F40" s="35">
        <f t="shared" si="15"/>
        <v>0</v>
      </c>
      <c r="G40" s="35">
        <f t="shared" si="15"/>
        <v>0</v>
      </c>
      <c r="H40" s="35">
        <f t="shared" si="15"/>
        <v>0</v>
      </c>
      <c r="I40" s="35">
        <f t="shared" si="15"/>
        <v>0</v>
      </c>
      <c r="J40" s="316">
        <f t="shared" ref="J40" si="16">SUM(J41:J45)</f>
        <v>0</v>
      </c>
      <c r="K40" s="421"/>
      <c r="L40" s="265"/>
      <c r="M40" s="30"/>
      <c r="N40" s="175">
        <f t="shared" si="14"/>
        <v>482.99999999999994</v>
      </c>
      <c r="O40" s="30"/>
      <c r="P40" s="191"/>
      <c r="Q40" s="201"/>
      <c r="R40" s="9"/>
      <c r="S40" s="9"/>
      <c r="T40" s="227">
        <f t="shared" si="7"/>
        <v>482.99999999999994</v>
      </c>
    </row>
    <row r="41" spans="1:23" s="29" customFormat="1" x14ac:dyDescent="0.35">
      <c r="A41" s="416" t="s">
        <v>101</v>
      </c>
      <c r="B41" s="131" t="s">
        <v>102</v>
      </c>
      <c r="C41" s="139"/>
      <c r="D41" s="130">
        <f>SUM(E41:I41)</f>
        <v>9</v>
      </c>
      <c r="E41" s="130">
        <v>9</v>
      </c>
      <c r="F41" s="130"/>
      <c r="G41" s="130"/>
      <c r="H41" s="130"/>
      <c r="I41" s="130"/>
      <c r="J41" s="317" t="s">
        <v>103</v>
      </c>
      <c r="K41" s="495" t="s">
        <v>104</v>
      </c>
      <c r="L41" s="335"/>
      <c r="M41" s="187"/>
      <c r="N41" s="179"/>
      <c r="O41" s="187"/>
      <c r="P41" s="191"/>
      <c r="Q41" s="207"/>
      <c r="R41" s="67"/>
      <c r="S41" s="67"/>
      <c r="T41" s="227">
        <f t="shared" si="7"/>
        <v>9</v>
      </c>
    </row>
    <row r="42" spans="1:23" s="29" customFormat="1" x14ac:dyDescent="0.35">
      <c r="A42" s="416" t="s">
        <v>105</v>
      </c>
      <c r="B42" s="131" t="s">
        <v>106</v>
      </c>
      <c r="C42" s="139"/>
      <c r="D42" s="130">
        <f t="shared" ref="D42:D45" si="17">SUM(E42:I42)</f>
        <v>10</v>
      </c>
      <c r="E42" s="130">
        <v>10</v>
      </c>
      <c r="F42" s="130"/>
      <c r="G42" s="130"/>
      <c r="H42" s="130"/>
      <c r="I42" s="130"/>
      <c r="J42" s="317"/>
      <c r="K42" s="495"/>
      <c r="L42" s="336"/>
      <c r="M42" s="187"/>
      <c r="N42" s="179"/>
      <c r="O42" s="187"/>
      <c r="P42" s="191"/>
      <c r="Q42" s="207"/>
      <c r="R42" s="67"/>
      <c r="S42" s="67"/>
      <c r="T42" s="227">
        <f t="shared" si="7"/>
        <v>10</v>
      </c>
    </row>
    <row r="43" spans="1:23" s="29" customFormat="1" x14ac:dyDescent="0.35">
      <c r="A43" s="416" t="s">
        <v>107</v>
      </c>
      <c r="B43" s="131" t="s">
        <v>108</v>
      </c>
      <c r="C43" s="139"/>
      <c r="D43" s="130">
        <f t="shared" si="17"/>
        <v>6</v>
      </c>
      <c r="E43" s="130">
        <v>6</v>
      </c>
      <c r="F43" s="130"/>
      <c r="G43" s="130"/>
      <c r="H43" s="130"/>
      <c r="I43" s="130"/>
      <c r="J43" s="317"/>
      <c r="K43" s="495"/>
      <c r="L43" s="336"/>
      <c r="M43" s="187"/>
      <c r="N43" s="179"/>
      <c r="O43" s="187"/>
      <c r="P43" s="191"/>
      <c r="Q43" s="207"/>
      <c r="R43" s="67"/>
      <c r="S43" s="67"/>
      <c r="T43" s="227">
        <f t="shared" si="7"/>
        <v>6</v>
      </c>
    </row>
    <row r="44" spans="1:23" s="29" customFormat="1" x14ac:dyDescent="0.35">
      <c r="A44" s="416" t="s">
        <v>109</v>
      </c>
      <c r="B44" s="138" t="s">
        <v>110</v>
      </c>
      <c r="C44" s="229"/>
      <c r="D44" s="130">
        <f>SUM(E44:E44)</f>
        <v>392.99999999999994</v>
      </c>
      <c r="E44" s="130">
        <f>66*1.19*5+0.3</f>
        <v>392.99999999999994</v>
      </c>
      <c r="F44" s="130"/>
      <c r="G44" s="130"/>
      <c r="H44" s="130"/>
      <c r="I44" s="130"/>
      <c r="J44" s="317"/>
      <c r="K44" s="495"/>
      <c r="L44" s="336"/>
      <c r="M44" s="187"/>
      <c r="N44" s="179"/>
      <c r="O44" s="187"/>
      <c r="P44" s="191"/>
      <c r="Q44" s="207"/>
      <c r="R44" s="67"/>
      <c r="S44" s="67"/>
      <c r="T44" s="227"/>
    </row>
    <row r="45" spans="1:23" s="29" customFormat="1" x14ac:dyDescent="0.35">
      <c r="A45" s="416" t="s">
        <v>111</v>
      </c>
      <c r="B45" s="131" t="s">
        <v>112</v>
      </c>
      <c r="C45" s="139"/>
      <c r="D45" s="130">
        <f t="shared" si="17"/>
        <v>65</v>
      </c>
      <c r="E45" s="130">
        <f>13*5</f>
        <v>65</v>
      </c>
      <c r="F45" s="130"/>
      <c r="G45" s="130"/>
      <c r="H45" s="130"/>
      <c r="I45" s="130"/>
      <c r="J45" s="317"/>
      <c r="K45" s="495"/>
      <c r="L45" s="336"/>
      <c r="M45" s="187"/>
      <c r="N45" s="179"/>
      <c r="O45" s="187"/>
      <c r="P45" s="191"/>
      <c r="Q45" s="207"/>
      <c r="R45" s="67"/>
      <c r="S45" s="67"/>
      <c r="T45" s="227">
        <f t="shared" ref="T45:T63" si="18">E45+G45</f>
        <v>65</v>
      </c>
    </row>
    <row r="46" spans="1:23" x14ac:dyDescent="0.35">
      <c r="A46" s="426"/>
      <c r="B46" s="121" t="s">
        <v>113</v>
      </c>
      <c r="C46" s="305">
        <f>C47+C58+C89</f>
        <v>171643</v>
      </c>
      <c r="D46" s="305">
        <f t="shared" ref="D46:I46" si="19">D47+D58+D89</f>
        <v>64928</v>
      </c>
      <c r="E46" s="305">
        <f t="shared" si="19"/>
        <v>5024</v>
      </c>
      <c r="F46" s="305">
        <f t="shared" si="19"/>
        <v>19876</v>
      </c>
      <c r="G46" s="305">
        <f t="shared" si="19"/>
        <v>4467</v>
      </c>
      <c r="H46" s="305">
        <f t="shared" si="19"/>
        <v>29324</v>
      </c>
      <c r="I46" s="305">
        <f t="shared" si="19"/>
        <v>6237</v>
      </c>
      <c r="J46" s="313">
        <f>E46+G46</f>
        <v>9491</v>
      </c>
      <c r="K46" s="427"/>
      <c r="L46" s="266"/>
      <c r="M46" s="30"/>
      <c r="N46" s="348">
        <f t="shared" ref="N46:N47" si="20">E46+G46</f>
        <v>9491</v>
      </c>
      <c r="O46" s="30"/>
      <c r="P46" s="191"/>
      <c r="Q46" s="201"/>
      <c r="R46" s="9"/>
      <c r="S46" s="9"/>
      <c r="T46" s="227">
        <f t="shared" si="18"/>
        <v>9491</v>
      </c>
    </row>
    <row r="47" spans="1:23" x14ac:dyDescent="0.35">
      <c r="A47" s="414"/>
      <c r="B47" s="122" t="s">
        <v>114</v>
      </c>
      <c r="C47" s="38">
        <f t="shared" ref="C47:J47" si="21">SUM(C48:C57)</f>
        <v>43204</v>
      </c>
      <c r="D47" s="38">
        <f t="shared" si="21"/>
        <v>13071</v>
      </c>
      <c r="E47" s="38">
        <f t="shared" si="21"/>
        <v>370</v>
      </c>
      <c r="F47" s="38">
        <f t="shared" si="21"/>
        <v>5307</v>
      </c>
      <c r="G47" s="38">
        <f t="shared" si="21"/>
        <v>0</v>
      </c>
      <c r="H47" s="38">
        <f t="shared" si="21"/>
        <v>7216</v>
      </c>
      <c r="I47" s="38">
        <f t="shared" si="21"/>
        <v>178</v>
      </c>
      <c r="J47" s="318">
        <f t="shared" si="21"/>
        <v>0</v>
      </c>
      <c r="K47" s="428"/>
      <c r="L47" s="267"/>
      <c r="M47" s="30"/>
      <c r="N47" s="175">
        <f t="shared" si="20"/>
        <v>370</v>
      </c>
      <c r="O47" s="30"/>
      <c r="P47" s="191"/>
      <c r="Q47" s="201"/>
      <c r="R47" s="9"/>
      <c r="S47" s="9"/>
      <c r="T47" s="227">
        <f t="shared" si="18"/>
        <v>370</v>
      </c>
    </row>
    <row r="48" spans="1:23" s="61" customFormat="1" ht="117" customHeight="1" x14ac:dyDescent="0.35">
      <c r="A48" s="429" t="s">
        <v>25</v>
      </c>
      <c r="B48" s="351" t="s">
        <v>115</v>
      </c>
      <c r="C48" s="306"/>
      <c r="D48" s="141">
        <f t="shared" ref="D48:D57" si="22">SUM(E48:I48)</f>
        <v>7394</v>
      </c>
      <c r="E48" s="141"/>
      <c r="F48" s="141"/>
      <c r="G48" s="141"/>
      <c r="H48" s="141">
        <f>9617-2525+58+7.5+24.5+34</f>
        <v>7216</v>
      </c>
      <c r="I48" s="130">
        <v>178</v>
      </c>
      <c r="J48" s="128" t="s">
        <v>116</v>
      </c>
      <c r="K48" s="420" t="s">
        <v>117</v>
      </c>
      <c r="L48" s="260"/>
      <c r="M48" s="130">
        <v>7216</v>
      </c>
      <c r="N48" s="180"/>
      <c r="O48" s="188"/>
      <c r="P48" s="191">
        <f>H48-M48</f>
        <v>0</v>
      </c>
      <c r="Q48" s="208">
        <v>2525</v>
      </c>
      <c r="R48" s="62"/>
      <c r="S48" s="62"/>
      <c r="T48" s="227">
        <f t="shared" si="18"/>
        <v>0</v>
      </c>
    </row>
    <row r="49" spans="1:23" ht="122.25" customHeight="1" x14ac:dyDescent="0.35">
      <c r="A49" s="395" t="s">
        <v>28</v>
      </c>
      <c r="B49" s="379" t="s">
        <v>118</v>
      </c>
      <c r="C49" s="139">
        <v>2301</v>
      </c>
      <c r="D49" s="130">
        <f>SUM(E49:I49)</f>
        <v>1318</v>
      </c>
      <c r="E49" s="139"/>
      <c r="F49" s="139">
        <f>955+359+4</f>
        <v>1318</v>
      </c>
      <c r="G49" s="37"/>
      <c r="H49" s="37"/>
      <c r="I49" s="37"/>
      <c r="J49" s="128" t="s">
        <v>119</v>
      </c>
      <c r="K49" s="420" t="s">
        <v>120</v>
      </c>
      <c r="L49" s="268"/>
      <c r="M49" s="59">
        <v>879</v>
      </c>
      <c r="N49" s="178"/>
      <c r="O49" s="30"/>
      <c r="P49" s="191"/>
      <c r="Q49" s="201"/>
      <c r="R49" s="9"/>
      <c r="S49" s="9"/>
      <c r="T49" s="227">
        <f t="shared" si="18"/>
        <v>0</v>
      </c>
    </row>
    <row r="50" spans="1:23" ht="126" customHeight="1" x14ac:dyDescent="0.35">
      <c r="A50" s="395" t="s">
        <v>121</v>
      </c>
      <c r="B50" s="379" t="s">
        <v>122</v>
      </c>
      <c r="C50" s="139">
        <v>2271</v>
      </c>
      <c r="D50" s="130">
        <f>SUM(E50:I50)</f>
        <v>1672</v>
      </c>
      <c r="E50" s="139"/>
      <c r="F50" s="139">
        <f>1299+369+4</f>
        <v>1672</v>
      </c>
      <c r="G50" s="37"/>
      <c r="H50" s="37"/>
      <c r="I50" s="37"/>
      <c r="J50" s="128" t="s">
        <v>119</v>
      </c>
      <c r="K50" s="420" t="s">
        <v>123</v>
      </c>
      <c r="L50" s="260"/>
      <c r="M50" s="130">
        <v>1535</v>
      </c>
      <c r="N50" s="178"/>
      <c r="O50" s="30"/>
      <c r="P50" s="191"/>
      <c r="Q50" s="201"/>
      <c r="R50" s="9"/>
      <c r="S50" s="9"/>
      <c r="T50" s="227">
        <f t="shared" si="18"/>
        <v>0</v>
      </c>
    </row>
    <row r="51" spans="1:23" ht="113.25" customHeight="1" x14ac:dyDescent="0.35">
      <c r="A51" s="395" t="s">
        <v>90</v>
      </c>
      <c r="B51" s="379" t="s">
        <v>124</v>
      </c>
      <c r="C51" s="139">
        <v>1217</v>
      </c>
      <c r="D51" s="130">
        <f>SUM(E51:I51)</f>
        <v>722</v>
      </c>
      <c r="E51" s="139"/>
      <c r="F51" s="139">
        <f>497+213+12</f>
        <v>722</v>
      </c>
      <c r="G51" s="37"/>
      <c r="H51" s="37"/>
      <c r="I51" s="37"/>
      <c r="J51" s="128" t="s">
        <v>119</v>
      </c>
      <c r="K51" s="420" t="s">
        <v>125</v>
      </c>
      <c r="L51" s="260"/>
      <c r="M51" s="59">
        <v>343</v>
      </c>
      <c r="N51" s="178"/>
      <c r="O51" s="30"/>
      <c r="P51" s="191"/>
      <c r="Q51" s="201"/>
      <c r="R51" s="9"/>
      <c r="S51" s="9"/>
      <c r="T51" s="227">
        <f t="shared" si="18"/>
        <v>0</v>
      </c>
    </row>
    <row r="52" spans="1:23" ht="120" customHeight="1" x14ac:dyDescent="0.35">
      <c r="A52" s="395" t="s">
        <v>126</v>
      </c>
      <c r="B52" s="379" t="s">
        <v>127</v>
      </c>
      <c r="C52" s="139">
        <v>2500</v>
      </c>
      <c r="D52" s="130">
        <f>SUM(E52:I52)</f>
        <v>1595</v>
      </c>
      <c r="E52" s="139"/>
      <c r="F52" s="139">
        <f>1103+480+12</f>
        <v>1595</v>
      </c>
      <c r="G52" s="37"/>
      <c r="H52" s="37"/>
      <c r="I52" s="37"/>
      <c r="J52" s="128" t="s">
        <v>119</v>
      </c>
      <c r="K52" s="420" t="s">
        <v>128</v>
      </c>
      <c r="L52" s="260"/>
      <c r="M52" s="59">
        <v>915</v>
      </c>
      <c r="N52" s="178"/>
      <c r="O52" s="30"/>
      <c r="P52" s="191"/>
      <c r="Q52" s="201"/>
      <c r="R52" s="9"/>
      <c r="S52" s="9"/>
      <c r="T52" s="227">
        <f t="shared" si="18"/>
        <v>0</v>
      </c>
    </row>
    <row r="53" spans="1:23" ht="157.5" customHeight="1" x14ac:dyDescent="0.35">
      <c r="A53" s="394" t="s">
        <v>129</v>
      </c>
      <c r="B53" s="131" t="s">
        <v>130</v>
      </c>
      <c r="C53" s="139">
        <v>7103</v>
      </c>
      <c r="D53" s="130">
        <f t="shared" si="22"/>
        <v>1</v>
      </c>
      <c r="E53" s="139">
        <v>1</v>
      </c>
      <c r="F53" s="139"/>
      <c r="G53" s="139"/>
      <c r="H53" s="139"/>
      <c r="I53" s="139"/>
      <c r="J53" s="128" t="s">
        <v>131</v>
      </c>
      <c r="K53" s="417" t="s">
        <v>132</v>
      </c>
      <c r="L53" s="269"/>
      <c r="M53" s="59">
        <v>0</v>
      </c>
      <c r="N53" s="178"/>
      <c r="O53" s="30"/>
      <c r="P53" s="191"/>
      <c r="Q53" s="201"/>
      <c r="R53" s="9"/>
      <c r="S53" s="9"/>
      <c r="T53" s="227">
        <f t="shared" si="18"/>
        <v>1</v>
      </c>
    </row>
    <row r="54" spans="1:23" ht="138.75" customHeight="1" x14ac:dyDescent="0.35">
      <c r="A54" s="394" t="s">
        <v>133</v>
      </c>
      <c r="B54" s="131" t="s">
        <v>134</v>
      </c>
      <c r="C54" s="139">
        <f>4435.5+473.5</f>
        <v>4909</v>
      </c>
      <c r="D54" s="130">
        <f t="shared" si="22"/>
        <v>5</v>
      </c>
      <c r="E54" s="139">
        <f>5</f>
        <v>5</v>
      </c>
      <c r="F54" s="37"/>
      <c r="G54" s="37"/>
      <c r="H54" s="37"/>
      <c r="I54" s="37"/>
      <c r="J54" s="128" t="s">
        <v>131</v>
      </c>
      <c r="K54" s="417" t="s">
        <v>135</v>
      </c>
      <c r="L54" s="260"/>
      <c r="M54" s="30"/>
      <c r="N54" s="178"/>
      <c r="O54" s="30"/>
      <c r="P54" s="191"/>
      <c r="Q54" s="201"/>
      <c r="R54" s="9"/>
      <c r="S54" s="9"/>
      <c r="T54" s="227">
        <f t="shared" si="18"/>
        <v>5</v>
      </c>
      <c r="W54" s="378"/>
    </row>
    <row r="55" spans="1:23" ht="135.75" customHeight="1" x14ac:dyDescent="0.35">
      <c r="A55" s="394" t="s">
        <v>136</v>
      </c>
      <c r="B55" s="131" t="s">
        <v>137</v>
      </c>
      <c r="C55" s="139"/>
      <c r="D55" s="130">
        <f t="shared" si="22"/>
        <v>154</v>
      </c>
      <c r="E55" s="139">
        <f>139+15</f>
        <v>154</v>
      </c>
      <c r="F55" s="37"/>
      <c r="G55" s="37"/>
      <c r="H55" s="37"/>
      <c r="I55" s="37"/>
      <c r="J55" s="128" t="s">
        <v>116</v>
      </c>
      <c r="K55" s="417" t="s">
        <v>138</v>
      </c>
      <c r="L55" s="260"/>
      <c r="M55" s="30"/>
      <c r="N55" s="178"/>
      <c r="O55" s="30"/>
      <c r="P55" s="191"/>
      <c r="Q55" s="201"/>
      <c r="R55" s="9"/>
      <c r="S55" s="9"/>
      <c r="T55" s="227">
        <f t="shared" si="18"/>
        <v>154</v>
      </c>
    </row>
    <row r="56" spans="1:23" ht="139.5" customHeight="1" x14ac:dyDescent="0.35">
      <c r="A56" s="394" t="s">
        <v>139</v>
      </c>
      <c r="B56" s="131" t="s">
        <v>140</v>
      </c>
      <c r="C56" s="139">
        <f>9110+323</f>
        <v>9433</v>
      </c>
      <c r="D56" s="130">
        <f t="shared" si="22"/>
        <v>120</v>
      </c>
      <c r="E56" s="139">
        <f>115+5</f>
        <v>120</v>
      </c>
      <c r="F56" s="37"/>
      <c r="G56" s="37"/>
      <c r="H56" s="37"/>
      <c r="I56" s="37"/>
      <c r="J56" s="128" t="s">
        <v>141</v>
      </c>
      <c r="K56" s="417" t="s">
        <v>142</v>
      </c>
      <c r="L56" s="260"/>
      <c r="M56" s="30"/>
      <c r="N56" s="178"/>
      <c r="O56" s="30"/>
      <c r="P56" s="191"/>
      <c r="Q56" s="201"/>
      <c r="R56" s="9"/>
      <c r="S56" s="9"/>
      <c r="T56" s="227">
        <f t="shared" si="18"/>
        <v>120</v>
      </c>
    </row>
    <row r="57" spans="1:23" ht="145.5" customHeight="1" x14ac:dyDescent="0.35">
      <c r="A57" s="394" t="s">
        <v>143</v>
      </c>
      <c r="B57" s="131" t="s">
        <v>144</v>
      </c>
      <c r="C57" s="139">
        <v>13470</v>
      </c>
      <c r="D57" s="130">
        <f t="shared" si="22"/>
        <v>90</v>
      </c>
      <c r="E57" s="139">
        <f>86+4</f>
        <v>90</v>
      </c>
      <c r="F57" s="37"/>
      <c r="G57" s="37"/>
      <c r="H57" s="37"/>
      <c r="I57" s="37"/>
      <c r="J57" s="128" t="s">
        <v>145</v>
      </c>
      <c r="K57" s="417" t="s">
        <v>146</v>
      </c>
      <c r="L57" s="260"/>
      <c r="M57" s="30"/>
      <c r="N57" s="178"/>
      <c r="O57" s="30"/>
      <c r="P57" s="191"/>
      <c r="Q57" s="201"/>
      <c r="R57" s="9"/>
      <c r="S57" s="9"/>
      <c r="T57" s="227">
        <f t="shared" si="18"/>
        <v>90</v>
      </c>
    </row>
    <row r="58" spans="1:23" x14ac:dyDescent="0.35">
      <c r="A58" s="414"/>
      <c r="B58" s="122" t="s">
        <v>147</v>
      </c>
      <c r="C58" s="32">
        <f>SUM(C59:C76)</f>
        <v>116164</v>
      </c>
      <c r="D58" s="32">
        <f t="shared" ref="D58:I58" si="23">SUM(D59:D76)</f>
        <v>51121</v>
      </c>
      <c r="E58" s="32">
        <f t="shared" si="23"/>
        <v>3918</v>
      </c>
      <c r="F58" s="32">
        <f t="shared" si="23"/>
        <v>14569</v>
      </c>
      <c r="G58" s="32">
        <f t="shared" si="23"/>
        <v>4467</v>
      </c>
      <c r="H58" s="32">
        <f t="shared" si="23"/>
        <v>22108</v>
      </c>
      <c r="I58" s="32">
        <f t="shared" si="23"/>
        <v>6059</v>
      </c>
      <c r="J58" s="314">
        <f t="shared" ref="J58" si="24">SUM(J59:J76)</f>
        <v>0</v>
      </c>
      <c r="K58" s="415"/>
      <c r="L58" s="255"/>
      <c r="M58" s="30"/>
      <c r="N58" s="175">
        <f>E58+G58</f>
        <v>8385</v>
      </c>
      <c r="O58" s="30"/>
      <c r="P58" s="191"/>
      <c r="Q58" s="201"/>
      <c r="R58" s="9"/>
      <c r="S58" s="9"/>
      <c r="T58" s="227">
        <f t="shared" si="18"/>
        <v>8385</v>
      </c>
    </row>
    <row r="59" spans="1:23" s="25" customFormat="1" ht="120.75" customHeight="1" x14ac:dyDescent="0.35">
      <c r="A59" s="429" t="s">
        <v>25</v>
      </c>
      <c r="B59" s="351" t="s">
        <v>148</v>
      </c>
      <c r="C59" s="140"/>
      <c r="D59" s="130">
        <f>SUM(E59:I59)</f>
        <v>20414</v>
      </c>
      <c r="E59" s="130"/>
      <c r="F59" s="130"/>
      <c r="G59" s="130"/>
      <c r="H59" s="130">
        <f>24423-8440+476+138+29</f>
        <v>16626</v>
      </c>
      <c r="I59" s="130">
        <f>3791-3</f>
        <v>3788</v>
      </c>
      <c r="J59" s="319" t="s">
        <v>145</v>
      </c>
      <c r="K59" s="420" t="s">
        <v>149</v>
      </c>
      <c r="M59" s="130">
        <v>16626</v>
      </c>
      <c r="N59" s="181"/>
      <c r="O59" s="184"/>
      <c r="P59" s="191">
        <f>H59-M59</f>
        <v>0</v>
      </c>
      <c r="Q59" s="191">
        <v>8440</v>
      </c>
      <c r="R59" s="68"/>
      <c r="S59" s="68"/>
      <c r="T59" s="227">
        <f t="shared" si="18"/>
        <v>0</v>
      </c>
    </row>
    <row r="60" spans="1:23" s="25" customFormat="1" ht="114" customHeight="1" x14ac:dyDescent="0.35">
      <c r="A60" s="429" t="s">
        <v>28</v>
      </c>
      <c r="B60" s="351" t="s">
        <v>150</v>
      </c>
      <c r="C60" s="140"/>
      <c r="D60" s="130">
        <f t="shared" ref="D60:D75" si="25">SUM(E60:I60)</f>
        <v>2117</v>
      </c>
      <c r="E60" s="130"/>
      <c r="F60" s="130"/>
      <c r="G60" s="130"/>
      <c r="H60" s="130">
        <f>1922+187+7</f>
        <v>2116</v>
      </c>
      <c r="I60" s="130">
        <v>1</v>
      </c>
      <c r="J60" s="319" t="s">
        <v>151</v>
      </c>
      <c r="K60" s="420" t="s">
        <v>152</v>
      </c>
      <c r="L60" s="256"/>
      <c r="M60" s="130">
        <v>3765</v>
      </c>
      <c r="N60" s="181"/>
      <c r="O60" s="184"/>
      <c r="P60" s="191">
        <f>H60-M60</f>
        <v>-1649</v>
      </c>
      <c r="Q60" s="191"/>
      <c r="R60" s="68"/>
      <c r="S60" s="68"/>
      <c r="T60" s="227">
        <f t="shared" si="18"/>
        <v>0</v>
      </c>
    </row>
    <row r="61" spans="1:23" s="25" customFormat="1" ht="109.5" customHeight="1" x14ac:dyDescent="0.35">
      <c r="A61" s="429" t="s">
        <v>121</v>
      </c>
      <c r="B61" s="351" t="s">
        <v>153</v>
      </c>
      <c r="C61" s="140"/>
      <c r="D61" s="130">
        <f t="shared" si="25"/>
        <v>5636</v>
      </c>
      <c r="E61" s="130"/>
      <c r="F61" s="130"/>
      <c r="G61" s="130"/>
      <c r="H61" s="130">
        <f>5698-2559+215+12</f>
        <v>3366</v>
      </c>
      <c r="I61" s="130">
        <v>2270</v>
      </c>
      <c r="J61" s="128" t="s">
        <v>154</v>
      </c>
      <c r="K61" s="420" t="s">
        <v>155</v>
      </c>
      <c r="L61" s="256"/>
      <c r="M61" s="130">
        <v>3366</v>
      </c>
      <c r="N61" s="181"/>
      <c r="O61" s="184"/>
      <c r="P61" s="191">
        <f>H61-M61</f>
        <v>0</v>
      </c>
      <c r="Q61" s="191">
        <v>2559</v>
      </c>
      <c r="R61" s="68"/>
      <c r="S61" s="68"/>
      <c r="T61" s="227">
        <f t="shared" si="18"/>
        <v>0</v>
      </c>
    </row>
    <row r="62" spans="1:23" s="25" customFormat="1" ht="97.5" customHeight="1" x14ac:dyDescent="0.35">
      <c r="A62" s="394" t="s">
        <v>90</v>
      </c>
      <c r="B62" s="131" t="s">
        <v>156</v>
      </c>
      <c r="C62" s="140"/>
      <c r="D62" s="130">
        <f t="shared" si="25"/>
        <v>5320</v>
      </c>
      <c r="E62" s="59">
        <f>2000-1200+50+9.5+43.5</f>
        <v>903</v>
      </c>
      <c r="F62" s="130"/>
      <c r="G62" s="130">
        <f>2617+1800</f>
        <v>4417</v>
      </c>
      <c r="H62" s="59"/>
      <c r="I62" s="59"/>
      <c r="J62" s="319" t="s">
        <v>157</v>
      </c>
      <c r="K62" s="430" t="s">
        <v>158</v>
      </c>
      <c r="L62" s="256"/>
      <c r="M62" s="184"/>
      <c r="N62" s="182">
        <f>4616-2000</f>
        <v>2616</v>
      </c>
      <c r="O62" s="184"/>
      <c r="P62" s="191"/>
      <c r="Q62" s="191"/>
      <c r="R62" s="68"/>
      <c r="S62" s="68"/>
      <c r="T62" s="227">
        <f t="shared" si="18"/>
        <v>5320</v>
      </c>
    </row>
    <row r="63" spans="1:23" s="25" customFormat="1" ht="122.25" customHeight="1" x14ac:dyDescent="0.35">
      <c r="A63" s="394" t="s">
        <v>126</v>
      </c>
      <c r="B63" s="131" t="s">
        <v>159</v>
      </c>
      <c r="C63" s="140"/>
      <c r="D63" s="130">
        <f t="shared" si="25"/>
        <v>2106</v>
      </c>
      <c r="E63" s="59">
        <f>3455-1500+151</f>
        <v>2106</v>
      </c>
      <c r="F63" s="130"/>
      <c r="G63" s="130"/>
      <c r="H63" s="130"/>
      <c r="I63" s="130"/>
      <c r="J63" s="319" t="s">
        <v>157</v>
      </c>
      <c r="K63" s="417" t="s">
        <v>160</v>
      </c>
      <c r="L63" s="270"/>
      <c r="M63" s="184"/>
      <c r="N63" s="181"/>
      <c r="O63" s="184"/>
      <c r="P63" s="191"/>
      <c r="Q63" s="191"/>
      <c r="R63" s="68"/>
      <c r="S63" s="68"/>
      <c r="T63" s="227">
        <f t="shared" si="18"/>
        <v>2106</v>
      </c>
    </row>
    <row r="64" spans="1:23" s="25" customFormat="1" ht="113.25" customHeight="1" x14ac:dyDescent="0.35">
      <c r="A64" s="394" t="s">
        <v>129</v>
      </c>
      <c r="B64" s="131" t="s">
        <v>161</v>
      </c>
      <c r="C64" s="140">
        <v>200</v>
      </c>
      <c r="D64" s="130">
        <f t="shared" si="25"/>
        <v>50</v>
      </c>
      <c r="E64" s="59">
        <v>50</v>
      </c>
      <c r="F64" s="130"/>
      <c r="G64" s="130"/>
      <c r="H64" s="130"/>
      <c r="I64" s="130"/>
      <c r="J64" s="319" t="s">
        <v>157</v>
      </c>
      <c r="K64" s="417" t="s">
        <v>162</v>
      </c>
      <c r="L64" s="270"/>
      <c r="M64" s="184"/>
      <c r="N64" s="181"/>
      <c r="O64" s="184"/>
      <c r="P64" s="191"/>
      <c r="Q64" s="191"/>
      <c r="R64" s="68"/>
      <c r="S64" s="68"/>
      <c r="T64" s="227"/>
    </row>
    <row r="65" spans="1:20" s="25" customFormat="1" ht="99.75" customHeight="1" x14ac:dyDescent="0.35">
      <c r="A65" s="394" t="s">
        <v>133</v>
      </c>
      <c r="B65" s="131" t="s">
        <v>163</v>
      </c>
      <c r="C65" s="130">
        <v>32650</v>
      </c>
      <c r="D65" s="130">
        <f t="shared" si="25"/>
        <v>132</v>
      </c>
      <c r="E65" s="140">
        <f>122+10</f>
        <v>132</v>
      </c>
      <c r="F65" s="105"/>
      <c r="G65" s="59"/>
      <c r="H65" s="59"/>
      <c r="I65" s="59"/>
      <c r="J65" s="319" t="s">
        <v>145</v>
      </c>
      <c r="K65" s="417" t="s">
        <v>164</v>
      </c>
      <c r="L65" s="256"/>
      <c r="M65" s="184"/>
      <c r="N65" s="181"/>
      <c r="O65" s="184"/>
      <c r="P65" s="191"/>
      <c r="Q65" s="191"/>
      <c r="R65" s="68"/>
      <c r="S65" s="68"/>
      <c r="T65" s="227">
        <f t="shared" ref="T65:T82" si="26">E65+G65</f>
        <v>132</v>
      </c>
    </row>
    <row r="66" spans="1:20" s="25" customFormat="1" ht="134.25" customHeight="1" x14ac:dyDescent="0.35">
      <c r="A66" s="394" t="s">
        <v>136</v>
      </c>
      <c r="B66" s="131" t="s">
        <v>165</v>
      </c>
      <c r="C66" s="140">
        <v>8743</v>
      </c>
      <c r="D66" s="130">
        <f t="shared" si="25"/>
        <v>1</v>
      </c>
      <c r="E66" s="130">
        <v>1</v>
      </c>
      <c r="F66" s="59"/>
      <c r="G66" s="59"/>
      <c r="H66" s="59"/>
      <c r="I66" s="59"/>
      <c r="J66" s="319" t="s">
        <v>145</v>
      </c>
      <c r="K66" s="417" t="s">
        <v>166</v>
      </c>
      <c r="L66" s="256"/>
      <c r="M66" s="184"/>
      <c r="N66" s="181"/>
      <c r="O66" s="184"/>
      <c r="P66" s="191"/>
      <c r="Q66" s="191"/>
      <c r="R66" s="68"/>
      <c r="S66" s="68"/>
      <c r="T66" s="227">
        <f t="shared" si="26"/>
        <v>1</v>
      </c>
    </row>
    <row r="67" spans="1:20" s="25" customFormat="1" ht="108" customHeight="1" x14ac:dyDescent="0.35">
      <c r="A67" s="394" t="s">
        <v>139</v>
      </c>
      <c r="B67" s="131" t="s">
        <v>167</v>
      </c>
      <c r="C67" s="130">
        <v>44387</v>
      </c>
      <c r="D67" s="130">
        <f t="shared" si="25"/>
        <v>14463</v>
      </c>
      <c r="E67" s="67"/>
      <c r="F67" s="140">
        <f>1476+12969+18</f>
        <v>14463</v>
      </c>
      <c r="G67" s="130"/>
      <c r="H67" s="130"/>
      <c r="I67" s="130"/>
      <c r="J67" s="320" t="s">
        <v>145</v>
      </c>
      <c r="K67" s="420" t="s">
        <v>168</v>
      </c>
      <c r="L67" s="256"/>
      <c r="M67" s="105">
        <v>11107</v>
      </c>
      <c r="N67" s="181"/>
      <c r="O67" s="130"/>
      <c r="P67" s="191"/>
      <c r="Q67" s="191"/>
      <c r="R67" s="68"/>
      <c r="S67" s="68"/>
      <c r="T67" s="227">
        <f t="shared" si="26"/>
        <v>0</v>
      </c>
    </row>
    <row r="68" spans="1:20" s="25" customFormat="1" ht="151.5" customHeight="1" x14ac:dyDescent="0.35">
      <c r="A68" s="394" t="s">
        <v>143</v>
      </c>
      <c r="B68" s="131" t="s">
        <v>169</v>
      </c>
      <c r="C68" s="130">
        <v>410</v>
      </c>
      <c r="D68" s="130">
        <f t="shared" si="25"/>
        <v>10</v>
      </c>
      <c r="E68" s="130">
        <v>10</v>
      </c>
      <c r="F68" s="105"/>
      <c r="G68" s="59"/>
      <c r="H68" s="59"/>
      <c r="I68" s="59"/>
      <c r="J68" s="319" t="s">
        <v>145</v>
      </c>
      <c r="K68" s="417" t="s">
        <v>170</v>
      </c>
      <c r="L68" s="256"/>
      <c r="M68" s="184"/>
      <c r="N68" s="181"/>
      <c r="O68" s="184"/>
      <c r="P68" s="191"/>
      <c r="Q68" s="191"/>
      <c r="R68" s="68"/>
      <c r="S68" s="68"/>
      <c r="T68" s="227">
        <f t="shared" si="26"/>
        <v>10</v>
      </c>
    </row>
    <row r="69" spans="1:20" s="61" customFormat="1" ht="137.25" customHeight="1" x14ac:dyDescent="0.35">
      <c r="A69" s="394" t="s">
        <v>171</v>
      </c>
      <c r="B69" s="131" t="s">
        <v>172</v>
      </c>
      <c r="C69" s="140">
        <v>886</v>
      </c>
      <c r="D69" s="130">
        <f t="shared" si="25"/>
        <v>176</v>
      </c>
      <c r="E69" s="140">
        <f>176</f>
        <v>176</v>
      </c>
      <c r="F69" s="63"/>
      <c r="G69" s="60"/>
      <c r="H69" s="60"/>
      <c r="I69" s="60"/>
      <c r="J69" s="319" t="s">
        <v>145</v>
      </c>
      <c r="K69" s="417" t="s">
        <v>173</v>
      </c>
      <c r="L69" s="256"/>
      <c r="M69" s="188"/>
      <c r="N69" s="180"/>
      <c r="O69" s="188"/>
      <c r="P69" s="191"/>
      <c r="Q69" s="208"/>
      <c r="R69" s="62"/>
      <c r="S69" s="62"/>
      <c r="T69" s="227">
        <f t="shared" si="26"/>
        <v>176</v>
      </c>
    </row>
    <row r="70" spans="1:20" s="25" customFormat="1" ht="153" customHeight="1" x14ac:dyDescent="0.35">
      <c r="A70" s="394" t="s">
        <v>174</v>
      </c>
      <c r="B70" s="131" t="s">
        <v>175</v>
      </c>
      <c r="C70" s="140">
        <v>6500</v>
      </c>
      <c r="D70" s="130">
        <f t="shared" si="25"/>
        <v>55</v>
      </c>
      <c r="E70" s="140">
        <f>50+5</f>
        <v>55</v>
      </c>
      <c r="F70" s="105"/>
      <c r="G70" s="59"/>
      <c r="H70" s="59"/>
      <c r="I70" s="59"/>
      <c r="J70" s="319" t="s">
        <v>145</v>
      </c>
      <c r="K70" s="417" t="s">
        <v>176</v>
      </c>
      <c r="L70" s="256"/>
      <c r="M70" s="184"/>
      <c r="N70" s="181"/>
      <c r="O70" s="184"/>
      <c r="P70" s="191"/>
      <c r="Q70" s="191"/>
      <c r="R70" s="68"/>
      <c r="S70" s="68"/>
      <c r="T70" s="227">
        <f t="shared" si="26"/>
        <v>55</v>
      </c>
    </row>
    <row r="71" spans="1:20" s="25" customFormat="1" ht="108.75" customHeight="1" x14ac:dyDescent="0.35">
      <c r="A71" s="394" t="s">
        <v>177</v>
      </c>
      <c r="B71" s="379" t="s">
        <v>178</v>
      </c>
      <c r="C71" s="140">
        <v>5611</v>
      </c>
      <c r="D71" s="130">
        <f t="shared" si="25"/>
        <v>106</v>
      </c>
      <c r="E71" s="140"/>
      <c r="F71" s="130">
        <f>80+8+18</f>
        <v>106</v>
      </c>
      <c r="G71" s="59"/>
      <c r="H71" s="59"/>
      <c r="I71" s="59"/>
      <c r="J71" s="319" t="s">
        <v>145</v>
      </c>
      <c r="K71" s="420" t="s">
        <v>179</v>
      </c>
      <c r="L71" s="256"/>
      <c r="M71" s="130">
        <v>2779</v>
      </c>
      <c r="N71" s="181"/>
      <c r="O71" s="130">
        <v>2779</v>
      </c>
      <c r="P71" s="191"/>
      <c r="Q71" s="191"/>
      <c r="R71" s="68"/>
      <c r="S71" s="68"/>
      <c r="T71" s="227">
        <f t="shared" si="26"/>
        <v>0</v>
      </c>
    </row>
    <row r="72" spans="1:20" s="61" customFormat="1" ht="141.75" customHeight="1" x14ac:dyDescent="0.35">
      <c r="A72" s="394" t="s">
        <v>180</v>
      </c>
      <c r="B72" s="131" t="s">
        <v>181</v>
      </c>
      <c r="C72" s="140">
        <f>14500+677</f>
        <v>15177</v>
      </c>
      <c r="D72" s="130">
        <f t="shared" si="25"/>
        <v>242</v>
      </c>
      <c r="E72" s="140">
        <f>237+5</f>
        <v>242</v>
      </c>
      <c r="F72" s="63"/>
      <c r="G72" s="60"/>
      <c r="H72" s="60"/>
      <c r="I72" s="60"/>
      <c r="J72" s="319" t="s">
        <v>131</v>
      </c>
      <c r="K72" s="417" t="s">
        <v>182</v>
      </c>
      <c r="L72" s="256"/>
      <c r="M72" s="188"/>
      <c r="N72" s="180"/>
      <c r="O72" s="188"/>
      <c r="P72" s="191"/>
      <c r="Q72" s="208"/>
      <c r="R72" s="62"/>
      <c r="S72" s="62"/>
      <c r="T72" s="227">
        <f t="shared" si="26"/>
        <v>242</v>
      </c>
    </row>
    <row r="73" spans="1:20" s="29" customFormat="1" ht="116.25" customHeight="1" x14ac:dyDescent="0.35">
      <c r="A73" s="394" t="s">
        <v>183</v>
      </c>
      <c r="B73" s="131" t="s">
        <v>184</v>
      </c>
      <c r="C73" s="140">
        <v>100</v>
      </c>
      <c r="D73" s="130">
        <f t="shared" si="25"/>
        <v>30</v>
      </c>
      <c r="E73" s="140">
        <f>25+5</f>
        <v>30</v>
      </c>
      <c r="F73" s="140"/>
      <c r="G73" s="130"/>
      <c r="H73" s="130"/>
      <c r="I73" s="130"/>
      <c r="J73" s="320" t="s">
        <v>145</v>
      </c>
      <c r="K73" s="417" t="s">
        <v>185</v>
      </c>
      <c r="L73" s="271"/>
      <c r="M73" s="187"/>
      <c r="N73" s="179"/>
      <c r="O73" s="187"/>
      <c r="P73" s="191"/>
      <c r="Q73" s="207"/>
      <c r="R73" s="67"/>
      <c r="S73" s="67"/>
      <c r="T73" s="227">
        <f t="shared" si="26"/>
        <v>30</v>
      </c>
    </row>
    <row r="74" spans="1:20" s="61" customFormat="1" ht="140.25" customHeight="1" x14ac:dyDescent="0.35">
      <c r="A74" s="394" t="s">
        <v>186</v>
      </c>
      <c r="B74" s="131" t="s">
        <v>187</v>
      </c>
      <c r="C74" s="140">
        <v>300</v>
      </c>
      <c r="D74" s="130">
        <f t="shared" si="25"/>
        <v>118</v>
      </c>
      <c r="E74" s="140">
        <f>113+5</f>
        <v>118</v>
      </c>
      <c r="F74" s="63"/>
      <c r="G74" s="60"/>
      <c r="H74" s="60"/>
      <c r="I74" s="60"/>
      <c r="J74" s="319" t="s">
        <v>151</v>
      </c>
      <c r="K74" s="417" t="s">
        <v>188</v>
      </c>
      <c r="L74" s="256"/>
      <c r="M74" s="188"/>
      <c r="N74" s="180"/>
      <c r="O74" s="188"/>
      <c r="P74" s="191"/>
      <c r="Q74" s="208"/>
      <c r="R74" s="62"/>
      <c r="S74" s="62"/>
      <c r="T74" s="227">
        <f t="shared" si="26"/>
        <v>118</v>
      </c>
    </row>
    <row r="75" spans="1:20" s="61" customFormat="1" ht="139.5" customHeight="1" x14ac:dyDescent="0.35">
      <c r="A75" s="394" t="s">
        <v>189</v>
      </c>
      <c r="B75" s="131" t="s">
        <v>190</v>
      </c>
      <c r="C75" s="130">
        <v>1200</v>
      </c>
      <c r="D75" s="130">
        <f t="shared" si="25"/>
        <v>23</v>
      </c>
      <c r="E75" s="140">
        <f>20+3</f>
        <v>23</v>
      </c>
      <c r="F75" s="63"/>
      <c r="G75" s="60"/>
      <c r="H75" s="60"/>
      <c r="I75" s="60"/>
      <c r="J75" s="320" t="s">
        <v>191</v>
      </c>
      <c r="K75" s="417" t="s">
        <v>192</v>
      </c>
      <c r="L75" s="256"/>
      <c r="M75" s="140">
        <v>996</v>
      </c>
      <c r="N75" s="180"/>
      <c r="O75" s="188"/>
      <c r="P75" s="191"/>
      <c r="Q75" s="208"/>
      <c r="R75" s="62"/>
      <c r="S75" s="62"/>
      <c r="T75" s="227">
        <f t="shared" si="26"/>
        <v>23</v>
      </c>
    </row>
    <row r="76" spans="1:20" ht="46.5" x14ac:dyDescent="0.35">
      <c r="A76" s="418">
        <v>18</v>
      </c>
      <c r="B76" s="123" t="s">
        <v>193</v>
      </c>
      <c r="C76" s="35">
        <f>C77+C79+C81+C84+C87</f>
        <v>0</v>
      </c>
      <c r="D76" s="35">
        <f t="shared" ref="D76:I76" si="27">D77+D79+D81+D84+D87</f>
        <v>122</v>
      </c>
      <c r="E76" s="35">
        <f t="shared" si="27"/>
        <v>72</v>
      </c>
      <c r="F76" s="35">
        <f t="shared" si="27"/>
        <v>0</v>
      </c>
      <c r="G76" s="35">
        <f t="shared" si="27"/>
        <v>50</v>
      </c>
      <c r="H76" s="35">
        <f t="shared" si="27"/>
        <v>0</v>
      </c>
      <c r="I76" s="35">
        <f t="shared" si="27"/>
        <v>0</v>
      </c>
      <c r="J76" s="316"/>
      <c r="K76" s="421"/>
      <c r="L76" s="257"/>
      <c r="M76" s="30"/>
      <c r="N76" s="175">
        <f>E76+G76</f>
        <v>122</v>
      </c>
      <c r="O76" s="30"/>
      <c r="P76" s="191"/>
      <c r="Q76" s="201"/>
      <c r="R76" s="9"/>
      <c r="S76" s="9"/>
      <c r="T76" s="227">
        <f t="shared" si="26"/>
        <v>122</v>
      </c>
    </row>
    <row r="77" spans="1:20" s="29" customFormat="1" ht="31.5" customHeight="1" x14ac:dyDescent="0.35">
      <c r="A77" s="431">
        <v>18.100000000000001</v>
      </c>
      <c r="B77" s="160" t="s">
        <v>194</v>
      </c>
      <c r="C77" s="161">
        <f>SUM(C78:C78)</f>
        <v>0</v>
      </c>
      <c r="D77" s="161">
        <f t="shared" ref="D77:I77" si="28">SUM(D78:D78)</f>
        <v>18</v>
      </c>
      <c r="E77" s="161">
        <f t="shared" si="28"/>
        <v>18</v>
      </c>
      <c r="F77" s="161">
        <f t="shared" si="28"/>
        <v>0</v>
      </c>
      <c r="G77" s="161">
        <f t="shared" si="28"/>
        <v>0</v>
      </c>
      <c r="H77" s="161">
        <f t="shared" si="28"/>
        <v>0</v>
      </c>
      <c r="I77" s="161">
        <f t="shared" si="28"/>
        <v>0</v>
      </c>
      <c r="J77" s="321" t="s">
        <v>195</v>
      </c>
      <c r="K77" s="496" t="s">
        <v>196</v>
      </c>
      <c r="L77" s="159"/>
      <c r="M77" s="187"/>
      <c r="N77" s="179"/>
      <c r="O77" s="187"/>
      <c r="P77" s="191"/>
      <c r="Q77" s="207"/>
      <c r="R77" s="67"/>
      <c r="S77" s="67"/>
      <c r="T77" s="227">
        <f t="shared" si="26"/>
        <v>18</v>
      </c>
    </row>
    <row r="78" spans="1:20" s="29" customFormat="1" ht="31.5" customHeight="1" x14ac:dyDescent="0.35">
      <c r="A78" s="394" t="s">
        <v>197</v>
      </c>
      <c r="B78" s="131" t="s">
        <v>198</v>
      </c>
      <c r="C78" s="130"/>
      <c r="D78" s="130">
        <f>SUM(E78:I78)</f>
        <v>18</v>
      </c>
      <c r="E78" s="130">
        <v>18</v>
      </c>
      <c r="F78" s="130"/>
      <c r="G78" s="130"/>
      <c r="H78" s="130"/>
      <c r="I78" s="130"/>
      <c r="J78" s="322"/>
      <c r="K78" s="496"/>
      <c r="L78" s="272"/>
      <c r="M78" s="187"/>
      <c r="N78" s="179"/>
      <c r="O78" s="187"/>
      <c r="P78" s="191"/>
      <c r="Q78" s="207"/>
      <c r="R78" s="67"/>
      <c r="S78" s="67"/>
      <c r="T78" s="227">
        <f t="shared" si="26"/>
        <v>18</v>
      </c>
    </row>
    <row r="79" spans="1:20" s="29" customFormat="1" ht="31.5" customHeight="1" x14ac:dyDescent="0.35">
      <c r="A79" s="431">
        <v>18.2</v>
      </c>
      <c r="B79" s="160" t="s">
        <v>199</v>
      </c>
      <c r="C79" s="161">
        <f>SUM(C80:C80)</f>
        <v>0</v>
      </c>
      <c r="D79" s="161">
        <f t="shared" ref="D79:I79" si="29">SUM(D80:D80)</f>
        <v>6</v>
      </c>
      <c r="E79" s="161">
        <f t="shared" si="29"/>
        <v>6</v>
      </c>
      <c r="F79" s="161">
        <f t="shared" si="29"/>
        <v>0</v>
      </c>
      <c r="G79" s="161">
        <f t="shared" si="29"/>
        <v>0</v>
      </c>
      <c r="H79" s="161">
        <f t="shared" si="29"/>
        <v>0</v>
      </c>
      <c r="I79" s="161">
        <f t="shared" si="29"/>
        <v>0</v>
      </c>
      <c r="J79" s="321" t="s">
        <v>195</v>
      </c>
      <c r="K79" s="496"/>
      <c r="L79" s="159"/>
      <c r="M79" s="187"/>
      <c r="N79" s="179"/>
      <c r="O79" s="187"/>
      <c r="P79" s="191"/>
      <c r="Q79" s="207"/>
      <c r="R79" s="67"/>
      <c r="S79" s="67"/>
      <c r="T79" s="227">
        <f t="shared" si="26"/>
        <v>6</v>
      </c>
    </row>
    <row r="80" spans="1:20" s="29" customFormat="1" ht="31.5" customHeight="1" x14ac:dyDescent="0.35">
      <c r="A80" s="394" t="s">
        <v>200</v>
      </c>
      <c r="B80" s="157" t="s">
        <v>201</v>
      </c>
      <c r="C80" s="130"/>
      <c r="D80" s="130">
        <f>SUM(E80:I80)</f>
        <v>6</v>
      </c>
      <c r="E80" s="130">
        <v>6</v>
      </c>
      <c r="F80" s="130"/>
      <c r="G80" s="130"/>
      <c r="H80" s="130"/>
      <c r="I80" s="130"/>
      <c r="J80" s="322"/>
      <c r="K80" s="496"/>
      <c r="L80" s="272"/>
      <c r="M80" s="187"/>
      <c r="N80" s="179"/>
      <c r="O80" s="187"/>
      <c r="P80" s="191"/>
      <c r="Q80" s="207"/>
      <c r="R80" s="67"/>
      <c r="S80" s="67"/>
      <c r="T80" s="227">
        <f t="shared" si="26"/>
        <v>6</v>
      </c>
    </row>
    <row r="81" spans="1:20" s="29" customFormat="1" ht="31.5" customHeight="1" x14ac:dyDescent="0.35">
      <c r="A81" s="431">
        <v>18.3</v>
      </c>
      <c r="B81" s="160" t="s">
        <v>202</v>
      </c>
      <c r="C81" s="161">
        <f>SUM(C82:C83)</f>
        <v>0</v>
      </c>
      <c r="D81" s="161">
        <f t="shared" ref="D81:I81" si="30">SUM(D82:D83)</f>
        <v>57</v>
      </c>
      <c r="E81" s="161">
        <f t="shared" si="30"/>
        <v>7</v>
      </c>
      <c r="F81" s="161">
        <f t="shared" si="30"/>
        <v>0</v>
      </c>
      <c r="G81" s="161">
        <f t="shared" si="30"/>
        <v>50</v>
      </c>
      <c r="H81" s="161">
        <f t="shared" si="30"/>
        <v>0</v>
      </c>
      <c r="I81" s="161">
        <f t="shared" si="30"/>
        <v>0</v>
      </c>
      <c r="J81" s="321" t="s">
        <v>195</v>
      </c>
      <c r="K81" s="496"/>
      <c r="L81" s="159"/>
      <c r="M81" s="187"/>
      <c r="N81" s="179"/>
      <c r="O81" s="187"/>
      <c r="P81" s="191"/>
      <c r="Q81" s="207"/>
      <c r="R81" s="67"/>
      <c r="S81" s="67"/>
      <c r="T81" s="227">
        <f t="shared" si="26"/>
        <v>57</v>
      </c>
    </row>
    <row r="82" spans="1:20" s="29" customFormat="1" ht="31.5" customHeight="1" x14ac:dyDescent="0.35">
      <c r="A82" s="394" t="s">
        <v>203</v>
      </c>
      <c r="B82" s="157" t="s">
        <v>204</v>
      </c>
      <c r="C82" s="157"/>
      <c r="D82" s="130">
        <f t="shared" ref="D82:D83" si="31">SUM(E82:I82)</f>
        <v>7</v>
      </c>
      <c r="E82" s="130">
        <v>7</v>
      </c>
      <c r="F82" s="130"/>
      <c r="G82" s="130"/>
      <c r="H82" s="130"/>
      <c r="I82" s="130"/>
      <c r="J82" s="323"/>
      <c r="K82" s="496"/>
      <c r="L82" s="271"/>
      <c r="M82" s="187"/>
      <c r="N82" s="179"/>
      <c r="O82" s="187"/>
      <c r="P82" s="191"/>
      <c r="Q82" s="207"/>
      <c r="R82" s="67"/>
      <c r="S82" s="67"/>
      <c r="T82" s="227">
        <f t="shared" si="26"/>
        <v>7</v>
      </c>
    </row>
    <row r="83" spans="1:20" s="29" customFormat="1" ht="31.5" customHeight="1" x14ac:dyDescent="0.35">
      <c r="A83" s="394" t="s">
        <v>205</v>
      </c>
      <c r="B83" s="157" t="s">
        <v>206</v>
      </c>
      <c r="C83" s="157"/>
      <c r="D83" s="130">
        <f t="shared" si="31"/>
        <v>50</v>
      </c>
      <c r="E83" s="130"/>
      <c r="F83" s="130"/>
      <c r="G83" s="130">
        <v>50</v>
      </c>
      <c r="H83" s="130"/>
      <c r="I83" s="130"/>
      <c r="J83" s="323"/>
      <c r="K83" s="496"/>
      <c r="L83" s="271"/>
      <c r="M83" s="187"/>
      <c r="N83" s="179"/>
      <c r="O83" s="187"/>
      <c r="P83" s="191"/>
      <c r="Q83" s="207"/>
      <c r="R83" s="67"/>
      <c r="S83" s="67"/>
      <c r="T83" s="227"/>
    </row>
    <row r="84" spans="1:20" s="29" customFormat="1" ht="31.5" customHeight="1" x14ac:dyDescent="0.35">
      <c r="A84" s="431">
        <v>18.399999999999999</v>
      </c>
      <c r="B84" s="160" t="s">
        <v>207</v>
      </c>
      <c r="C84" s="161">
        <f>SUM(C85:C86)</f>
        <v>0</v>
      </c>
      <c r="D84" s="161">
        <f t="shared" ref="D84:I84" si="32">SUM(D85:D86)</f>
        <v>34</v>
      </c>
      <c r="E84" s="161">
        <f t="shared" si="32"/>
        <v>34</v>
      </c>
      <c r="F84" s="161">
        <f t="shared" si="32"/>
        <v>0</v>
      </c>
      <c r="G84" s="161">
        <f t="shared" si="32"/>
        <v>0</v>
      </c>
      <c r="H84" s="161">
        <f t="shared" si="32"/>
        <v>0</v>
      </c>
      <c r="I84" s="161">
        <f t="shared" si="32"/>
        <v>0</v>
      </c>
      <c r="J84" s="321" t="s">
        <v>195</v>
      </c>
      <c r="K84" s="496"/>
      <c r="L84" s="159"/>
      <c r="M84" s="187"/>
      <c r="N84" s="179"/>
      <c r="O84" s="187"/>
      <c r="P84" s="191"/>
      <c r="Q84" s="207"/>
      <c r="R84" s="67"/>
      <c r="S84" s="67"/>
      <c r="T84" s="227">
        <f t="shared" ref="T84:T90" si="33">E84+G84</f>
        <v>34</v>
      </c>
    </row>
    <row r="85" spans="1:20" s="29" customFormat="1" ht="31.5" customHeight="1" x14ac:dyDescent="0.35">
      <c r="A85" s="394" t="s">
        <v>208</v>
      </c>
      <c r="B85" s="131" t="s">
        <v>209</v>
      </c>
      <c r="C85" s="130"/>
      <c r="D85" s="130">
        <f>SUM(E85:I85)</f>
        <v>15</v>
      </c>
      <c r="E85" s="130">
        <v>15</v>
      </c>
      <c r="F85" s="130"/>
      <c r="G85" s="130"/>
      <c r="H85" s="130"/>
      <c r="I85" s="130"/>
      <c r="J85" s="323"/>
      <c r="K85" s="496"/>
      <c r="L85" s="333"/>
      <c r="M85" s="187"/>
      <c r="N85" s="179"/>
      <c r="O85" s="187"/>
      <c r="P85" s="191"/>
      <c r="Q85" s="207"/>
      <c r="R85" s="67"/>
      <c r="S85" s="67"/>
      <c r="T85" s="227">
        <f t="shared" si="33"/>
        <v>15</v>
      </c>
    </row>
    <row r="86" spans="1:20" s="29" customFormat="1" ht="31.5" customHeight="1" x14ac:dyDescent="0.35">
      <c r="A86" s="394" t="s">
        <v>210</v>
      </c>
      <c r="B86" s="131" t="s">
        <v>211</v>
      </c>
      <c r="C86" s="130"/>
      <c r="D86" s="130">
        <f>SUM(E86:I86)</f>
        <v>19</v>
      </c>
      <c r="E86" s="130">
        <v>19</v>
      </c>
      <c r="F86" s="130"/>
      <c r="G86" s="130"/>
      <c r="H86" s="130"/>
      <c r="I86" s="130"/>
      <c r="J86" s="323"/>
      <c r="K86" s="496"/>
      <c r="L86" s="334"/>
      <c r="M86" s="187"/>
      <c r="N86" s="179"/>
      <c r="O86" s="187"/>
      <c r="P86" s="191"/>
      <c r="Q86" s="207"/>
      <c r="R86" s="67"/>
      <c r="S86" s="67"/>
      <c r="T86" s="227">
        <f t="shared" si="33"/>
        <v>19</v>
      </c>
    </row>
    <row r="87" spans="1:20" s="29" customFormat="1" ht="31.5" customHeight="1" x14ac:dyDescent="0.35">
      <c r="A87" s="431">
        <v>18.600000000000001</v>
      </c>
      <c r="B87" s="160" t="s">
        <v>212</v>
      </c>
      <c r="C87" s="161">
        <f t="shared" ref="C87:I87" si="34">SUM(C88:C88)</f>
        <v>0</v>
      </c>
      <c r="D87" s="161">
        <f t="shared" si="34"/>
        <v>7</v>
      </c>
      <c r="E87" s="161">
        <f t="shared" si="34"/>
        <v>7</v>
      </c>
      <c r="F87" s="161">
        <f t="shared" si="34"/>
        <v>0</v>
      </c>
      <c r="G87" s="161">
        <f t="shared" si="34"/>
        <v>0</v>
      </c>
      <c r="H87" s="161">
        <f t="shared" si="34"/>
        <v>0</v>
      </c>
      <c r="I87" s="161">
        <f t="shared" si="34"/>
        <v>0</v>
      </c>
      <c r="J87" s="321" t="s">
        <v>195</v>
      </c>
      <c r="K87" s="496"/>
      <c r="L87" s="159"/>
      <c r="M87" s="187"/>
      <c r="N87" s="179"/>
      <c r="O87" s="187"/>
      <c r="P87" s="191"/>
      <c r="Q87" s="207"/>
      <c r="R87" s="67"/>
      <c r="S87" s="67"/>
      <c r="T87" s="227">
        <f t="shared" si="33"/>
        <v>7</v>
      </c>
    </row>
    <row r="88" spans="1:20" s="29" customFormat="1" ht="31.5" customHeight="1" x14ac:dyDescent="0.35">
      <c r="A88" s="394" t="s">
        <v>213</v>
      </c>
      <c r="B88" s="131" t="s">
        <v>214</v>
      </c>
      <c r="C88" s="158"/>
      <c r="D88" s="130">
        <f>SUM(E88:I88)</f>
        <v>7</v>
      </c>
      <c r="E88" s="130">
        <f>7</f>
        <v>7</v>
      </c>
      <c r="F88" s="130"/>
      <c r="G88" s="158"/>
      <c r="H88" s="158"/>
      <c r="I88" s="158"/>
      <c r="J88" s="323"/>
      <c r="K88" s="496"/>
      <c r="L88" s="273"/>
      <c r="M88" s="187"/>
      <c r="N88" s="179"/>
      <c r="O88" s="187"/>
      <c r="P88" s="191"/>
      <c r="Q88" s="207"/>
      <c r="R88" s="67"/>
      <c r="S88" s="67"/>
      <c r="T88" s="227">
        <f t="shared" si="33"/>
        <v>7</v>
      </c>
    </row>
    <row r="89" spans="1:20" x14ac:dyDescent="0.35">
      <c r="A89" s="432"/>
      <c r="B89" s="124" t="s">
        <v>215</v>
      </c>
      <c r="C89" s="125">
        <f>SUM(C90:C92)</f>
        <v>12275</v>
      </c>
      <c r="D89" s="125">
        <f t="shared" ref="D89:I89" si="35">SUM(D90:D92)</f>
        <v>736</v>
      </c>
      <c r="E89" s="125">
        <f t="shared" si="35"/>
        <v>736</v>
      </c>
      <c r="F89" s="125">
        <f t="shared" si="35"/>
        <v>0</v>
      </c>
      <c r="G89" s="125">
        <f t="shared" si="35"/>
        <v>0</v>
      </c>
      <c r="H89" s="125">
        <f t="shared" si="35"/>
        <v>0</v>
      </c>
      <c r="I89" s="125">
        <f t="shared" si="35"/>
        <v>0</v>
      </c>
      <c r="J89" s="318">
        <f t="shared" ref="J89" si="36">SUM(J90:J92)</f>
        <v>0</v>
      </c>
      <c r="K89" s="428"/>
      <c r="L89" s="274"/>
      <c r="M89" s="30"/>
      <c r="N89" s="175">
        <f>E89+G89</f>
        <v>736</v>
      </c>
      <c r="O89" s="30"/>
      <c r="P89" s="191"/>
      <c r="Q89" s="201"/>
      <c r="R89" s="9"/>
      <c r="S89" s="9"/>
      <c r="T89" s="227">
        <f t="shared" si="33"/>
        <v>736</v>
      </c>
    </row>
    <row r="90" spans="1:20" s="25" customFormat="1" ht="141.75" customHeight="1" x14ac:dyDescent="0.35">
      <c r="A90" s="394" t="s">
        <v>25</v>
      </c>
      <c r="B90" s="131" t="s">
        <v>216</v>
      </c>
      <c r="C90" s="130">
        <v>6137</v>
      </c>
      <c r="D90" s="130">
        <f>SUM(E90:I90)</f>
        <v>731</v>
      </c>
      <c r="E90" s="130">
        <f>716.5+14.5</f>
        <v>731</v>
      </c>
      <c r="F90" s="59"/>
      <c r="G90" s="86"/>
      <c r="H90" s="86"/>
      <c r="I90" s="86"/>
      <c r="J90" s="319" t="s">
        <v>217</v>
      </c>
      <c r="K90" s="433" t="s">
        <v>218</v>
      </c>
      <c r="L90" s="275"/>
      <c r="M90" s="184"/>
      <c r="N90" s="181"/>
      <c r="O90" s="184"/>
      <c r="P90" s="191"/>
      <c r="Q90" s="191"/>
      <c r="R90" s="68"/>
      <c r="S90" s="68"/>
      <c r="T90" s="227">
        <f t="shared" si="33"/>
        <v>731</v>
      </c>
    </row>
    <row r="91" spans="1:20" s="25" customFormat="1" ht="136.5" customHeight="1" x14ac:dyDescent="0.35">
      <c r="A91" s="394" t="s">
        <v>121</v>
      </c>
      <c r="B91" s="131" t="s">
        <v>219</v>
      </c>
      <c r="C91" s="130">
        <v>6138</v>
      </c>
      <c r="D91" s="130">
        <f>SUM(E91:I91)</f>
        <v>1</v>
      </c>
      <c r="E91" s="130">
        <v>1</v>
      </c>
      <c r="F91" s="59"/>
      <c r="G91" s="86"/>
      <c r="H91" s="86"/>
      <c r="I91" s="86"/>
      <c r="J91" s="319" t="s">
        <v>131</v>
      </c>
      <c r="K91" s="433" t="s">
        <v>220</v>
      </c>
      <c r="L91" s="275"/>
      <c r="M91" s="184"/>
      <c r="N91" s="181"/>
      <c r="O91" s="184"/>
      <c r="P91" s="191"/>
      <c r="Q91" s="191"/>
      <c r="R91" s="68"/>
      <c r="S91" s="68"/>
      <c r="T91" s="227"/>
    </row>
    <row r="92" spans="1:20" s="25" customFormat="1" ht="135" customHeight="1" x14ac:dyDescent="0.35">
      <c r="A92" s="394" t="s">
        <v>28</v>
      </c>
      <c r="B92" s="131" t="s">
        <v>221</v>
      </c>
      <c r="C92" s="130"/>
      <c r="D92" s="130">
        <f t="shared" ref="D92" si="37">SUM(E92:I92)</f>
        <v>4</v>
      </c>
      <c r="E92" s="130">
        <v>4</v>
      </c>
      <c r="F92" s="59"/>
      <c r="G92" s="86"/>
      <c r="H92" s="86"/>
      <c r="I92" s="86"/>
      <c r="J92" s="319" t="s">
        <v>217</v>
      </c>
      <c r="K92" s="433" t="s">
        <v>222</v>
      </c>
      <c r="L92" s="274"/>
      <c r="M92" s="184"/>
      <c r="N92" s="181"/>
      <c r="O92" s="184"/>
      <c r="P92" s="191"/>
      <c r="Q92" s="191"/>
      <c r="R92" s="68"/>
      <c r="S92" s="68"/>
      <c r="T92" s="227">
        <f>E92+G92</f>
        <v>4</v>
      </c>
    </row>
    <row r="93" spans="1:20" s="25" customFormat="1" x14ac:dyDescent="0.35">
      <c r="A93" s="423"/>
      <c r="B93" s="121" t="s">
        <v>223</v>
      </c>
      <c r="C93" s="31">
        <f>C94</f>
        <v>0</v>
      </c>
      <c r="D93" s="31">
        <f t="shared" ref="D93:I93" si="38">D94</f>
        <v>12</v>
      </c>
      <c r="E93" s="31">
        <f t="shared" si="38"/>
        <v>12</v>
      </c>
      <c r="F93" s="31">
        <f t="shared" si="38"/>
        <v>0</v>
      </c>
      <c r="G93" s="31">
        <f t="shared" si="38"/>
        <v>0</v>
      </c>
      <c r="H93" s="31">
        <f t="shared" si="38"/>
        <v>0</v>
      </c>
      <c r="I93" s="31">
        <f t="shared" si="38"/>
        <v>0</v>
      </c>
      <c r="J93" s="313">
        <f>E93+G93</f>
        <v>12</v>
      </c>
      <c r="K93" s="424"/>
      <c r="L93" s="274"/>
      <c r="M93" s="184"/>
      <c r="N93" s="348">
        <f t="shared" ref="N93:N94" si="39">E93+G93</f>
        <v>12</v>
      </c>
      <c r="O93" s="184"/>
      <c r="P93" s="191"/>
      <c r="Q93" s="191"/>
      <c r="R93" s="68"/>
      <c r="S93" s="68"/>
      <c r="T93" s="227"/>
    </row>
    <row r="94" spans="1:20" s="25" customFormat="1" x14ac:dyDescent="0.35">
      <c r="A94" s="418"/>
      <c r="B94" s="123" t="s">
        <v>224</v>
      </c>
      <c r="C94" s="35">
        <f t="shared" ref="C94:I94" si="40">SUM(C95:C95)</f>
        <v>0</v>
      </c>
      <c r="D94" s="35">
        <f t="shared" si="40"/>
        <v>12</v>
      </c>
      <c r="E94" s="35">
        <f t="shared" si="40"/>
        <v>12</v>
      </c>
      <c r="F94" s="35">
        <f t="shared" si="40"/>
        <v>0</v>
      </c>
      <c r="G94" s="35">
        <f t="shared" si="40"/>
        <v>0</v>
      </c>
      <c r="H94" s="35">
        <f t="shared" si="40"/>
        <v>0</v>
      </c>
      <c r="I94" s="35">
        <f t="shared" si="40"/>
        <v>0</v>
      </c>
      <c r="J94" s="35"/>
      <c r="K94" s="434"/>
      <c r="L94" s="274"/>
      <c r="M94" s="184"/>
      <c r="N94" s="175">
        <f t="shared" si="39"/>
        <v>12</v>
      </c>
      <c r="O94" s="184"/>
      <c r="P94" s="191"/>
      <c r="Q94" s="191"/>
      <c r="R94" s="68"/>
      <c r="S94" s="68"/>
      <c r="T94" s="227"/>
    </row>
    <row r="95" spans="1:20" s="25" customFormat="1" ht="98.25" customHeight="1" x14ac:dyDescent="0.35">
      <c r="A95" s="394" t="s">
        <v>25</v>
      </c>
      <c r="B95" s="131" t="s">
        <v>225</v>
      </c>
      <c r="C95" s="130"/>
      <c r="D95" s="130">
        <f>SUM(E95:I95)</f>
        <v>12</v>
      </c>
      <c r="E95" s="130">
        <v>12</v>
      </c>
      <c r="F95" s="130"/>
      <c r="G95" s="130"/>
      <c r="H95" s="130"/>
      <c r="I95" s="130"/>
      <c r="J95" s="319"/>
      <c r="K95" s="433" t="s">
        <v>226</v>
      </c>
      <c r="L95" s="274"/>
      <c r="M95" s="184"/>
      <c r="N95" s="181"/>
      <c r="O95" s="184"/>
      <c r="P95" s="191"/>
      <c r="Q95" s="191"/>
      <c r="R95" s="68"/>
      <c r="S95" s="68"/>
      <c r="T95" s="227"/>
    </row>
    <row r="96" spans="1:20" x14ac:dyDescent="0.35">
      <c r="A96" s="423"/>
      <c r="B96" s="121" t="s">
        <v>227</v>
      </c>
      <c r="C96" s="31">
        <f t="shared" ref="C96:I96" si="41">C97+C99+C106+C121</f>
        <v>64074</v>
      </c>
      <c r="D96" s="31">
        <f t="shared" si="41"/>
        <v>5777</v>
      </c>
      <c r="E96" s="31">
        <f t="shared" si="41"/>
        <v>1460</v>
      </c>
      <c r="F96" s="31">
        <f t="shared" si="41"/>
        <v>0</v>
      </c>
      <c r="G96" s="31">
        <f t="shared" si="41"/>
        <v>0</v>
      </c>
      <c r="H96" s="31">
        <f t="shared" si="41"/>
        <v>4316</v>
      </c>
      <c r="I96" s="31">
        <f t="shared" si="41"/>
        <v>1</v>
      </c>
      <c r="J96" s="313">
        <f>E96+G96</f>
        <v>1460</v>
      </c>
      <c r="K96" s="424"/>
      <c r="L96" s="110"/>
      <c r="M96" s="30"/>
      <c r="N96" s="348">
        <f t="shared" ref="N96:N97" si="42">E96+G96</f>
        <v>1460</v>
      </c>
      <c r="O96" s="30"/>
      <c r="P96" s="191"/>
      <c r="Q96" s="201"/>
      <c r="R96" s="9"/>
      <c r="S96" s="9"/>
      <c r="T96" s="227">
        <f t="shared" ref="T96:T127" si="43">E96+G96</f>
        <v>1460</v>
      </c>
    </row>
    <row r="97" spans="1:20" x14ac:dyDescent="0.35">
      <c r="A97" s="435"/>
      <c r="B97" s="124" t="s">
        <v>228</v>
      </c>
      <c r="C97" s="307">
        <f>SUM(C98)</f>
        <v>900</v>
      </c>
      <c r="D97" s="307">
        <f t="shared" ref="D97:I97" si="44">SUM(D98)</f>
        <v>21</v>
      </c>
      <c r="E97" s="307">
        <f t="shared" si="44"/>
        <v>21</v>
      </c>
      <c r="F97" s="307">
        <f t="shared" si="44"/>
        <v>0</v>
      </c>
      <c r="G97" s="307">
        <f t="shared" si="44"/>
        <v>0</v>
      </c>
      <c r="H97" s="307">
        <f t="shared" si="44"/>
        <v>0</v>
      </c>
      <c r="I97" s="307">
        <f t="shared" si="44"/>
        <v>0</v>
      </c>
      <c r="J97" s="324"/>
      <c r="K97" s="436"/>
      <c r="L97" s="110"/>
      <c r="M97" s="30"/>
      <c r="N97" s="175">
        <f t="shared" si="42"/>
        <v>21</v>
      </c>
      <c r="O97" s="30"/>
      <c r="P97" s="191"/>
      <c r="Q97" s="201"/>
      <c r="R97" s="9"/>
      <c r="S97" s="9"/>
      <c r="T97" s="227">
        <f t="shared" si="43"/>
        <v>21</v>
      </c>
    </row>
    <row r="98" spans="1:20" ht="129.75" customHeight="1" x14ac:dyDescent="0.35">
      <c r="A98" s="437">
        <v>1</v>
      </c>
      <c r="B98" s="131" t="s">
        <v>229</v>
      </c>
      <c r="C98" s="130">
        <f>830+70</f>
        <v>900</v>
      </c>
      <c r="D98" s="130">
        <f>SUM(E98:I98)</f>
        <v>21</v>
      </c>
      <c r="E98" s="130">
        <f>18+3</f>
        <v>21</v>
      </c>
      <c r="F98" s="41"/>
      <c r="G98" s="41"/>
      <c r="H98" s="41"/>
      <c r="I98" s="41"/>
      <c r="J98" s="325"/>
      <c r="K98" s="433" t="s">
        <v>230</v>
      </c>
      <c r="L98" s="276"/>
      <c r="M98" s="130">
        <v>734</v>
      </c>
      <c r="N98" s="178"/>
      <c r="O98" s="30"/>
      <c r="P98" s="191"/>
      <c r="Q98" s="201"/>
      <c r="R98" s="9"/>
      <c r="S98" s="9"/>
      <c r="T98" s="227">
        <f t="shared" si="43"/>
        <v>21</v>
      </c>
    </row>
    <row r="99" spans="1:20" ht="46.5" x14ac:dyDescent="0.35">
      <c r="A99" s="438"/>
      <c r="B99" s="124" t="s">
        <v>231</v>
      </c>
      <c r="C99" s="39">
        <f t="shared" ref="C99:J99" si="45">SUM(C100:C105)</f>
        <v>5206</v>
      </c>
      <c r="D99" s="39">
        <f t="shared" si="45"/>
        <v>2134</v>
      </c>
      <c r="E99" s="39">
        <f t="shared" si="45"/>
        <v>616</v>
      </c>
      <c r="F99" s="39">
        <f t="shared" si="45"/>
        <v>0</v>
      </c>
      <c r="G99" s="39">
        <f t="shared" si="45"/>
        <v>0</v>
      </c>
      <c r="H99" s="39">
        <f t="shared" si="45"/>
        <v>1518</v>
      </c>
      <c r="I99" s="39">
        <f t="shared" si="45"/>
        <v>0</v>
      </c>
      <c r="J99" s="324">
        <f t="shared" si="45"/>
        <v>0</v>
      </c>
      <c r="K99" s="436"/>
      <c r="L99" s="111"/>
      <c r="M99" s="30"/>
      <c r="N99" s="175">
        <f>E99+G99</f>
        <v>616</v>
      </c>
      <c r="O99" s="30"/>
      <c r="P99" s="191"/>
      <c r="Q99" s="201"/>
      <c r="R99" s="9"/>
      <c r="S99" s="9"/>
      <c r="T99" s="227">
        <f t="shared" si="43"/>
        <v>616</v>
      </c>
    </row>
    <row r="100" spans="1:20" ht="108.75" customHeight="1" x14ac:dyDescent="0.35">
      <c r="A100" s="429">
        <v>1</v>
      </c>
      <c r="B100" s="352" t="s">
        <v>232</v>
      </c>
      <c r="C100" s="130"/>
      <c r="D100" s="130">
        <f>SUM(E100:I100)</f>
        <v>1518</v>
      </c>
      <c r="E100" s="130"/>
      <c r="F100" s="130"/>
      <c r="G100" s="130"/>
      <c r="H100" s="130">
        <f>4151-4414+1445+232+104</f>
        <v>1518</v>
      </c>
      <c r="I100" s="149">
        <v>0</v>
      </c>
      <c r="J100" s="319" t="s">
        <v>151</v>
      </c>
      <c r="K100" s="420" t="s">
        <v>233</v>
      </c>
      <c r="L100" s="277" t="s">
        <v>234</v>
      </c>
      <c r="M100" s="130">
        <v>1518</v>
      </c>
      <c r="N100" s="178"/>
      <c r="O100" s="30"/>
      <c r="P100" s="191">
        <f>H100-M100</f>
        <v>0</v>
      </c>
      <c r="Q100" s="201">
        <v>4414</v>
      </c>
      <c r="R100" s="9"/>
      <c r="S100" s="9"/>
      <c r="T100" s="227">
        <f t="shared" si="43"/>
        <v>0</v>
      </c>
    </row>
    <row r="101" spans="1:20" s="25" customFormat="1" ht="139.5" customHeight="1" x14ac:dyDescent="0.35">
      <c r="A101" s="394" t="s">
        <v>28</v>
      </c>
      <c r="B101" s="150" t="s">
        <v>235</v>
      </c>
      <c r="C101" s="130">
        <f>4113+234+29+30</f>
        <v>4406</v>
      </c>
      <c r="D101" s="130">
        <f t="shared" ref="D101:D105" si="46">SUM(E101:I101)</f>
        <v>190</v>
      </c>
      <c r="E101" s="130">
        <f>150+20+20</f>
        <v>190</v>
      </c>
      <c r="F101" s="59"/>
      <c r="G101" s="59"/>
      <c r="H101" s="59"/>
      <c r="I101" s="59"/>
      <c r="J101" s="319" t="s">
        <v>236</v>
      </c>
      <c r="K101" s="433" t="s">
        <v>237</v>
      </c>
      <c r="L101" s="278"/>
      <c r="M101" s="184"/>
      <c r="N101" s="181"/>
      <c r="O101" s="184"/>
      <c r="P101" s="191"/>
      <c r="Q101" s="191"/>
      <c r="R101" s="68"/>
      <c r="S101" s="68"/>
      <c r="T101" s="227">
        <f t="shared" si="43"/>
        <v>190</v>
      </c>
    </row>
    <row r="102" spans="1:20" s="25" customFormat="1" ht="104.25" customHeight="1" x14ac:dyDescent="0.35">
      <c r="A102" s="394" t="s">
        <v>121</v>
      </c>
      <c r="B102" s="150" t="s">
        <v>238</v>
      </c>
      <c r="C102" s="130">
        <v>300</v>
      </c>
      <c r="D102" s="130">
        <f t="shared" si="46"/>
        <v>135</v>
      </c>
      <c r="E102" s="59">
        <f>175-100+30+30</f>
        <v>135</v>
      </c>
      <c r="F102" s="59"/>
      <c r="G102" s="59"/>
      <c r="H102" s="59"/>
      <c r="I102" s="59"/>
      <c r="J102" s="319" t="s">
        <v>239</v>
      </c>
      <c r="K102" s="496" t="s">
        <v>240</v>
      </c>
      <c r="L102" s="277"/>
      <c r="M102" s="184"/>
      <c r="N102" s="181"/>
      <c r="O102" s="184"/>
      <c r="P102" s="191"/>
      <c r="Q102" s="191"/>
      <c r="R102" s="68"/>
      <c r="S102" s="68"/>
      <c r="T102" s="227">
        <f t="shared" si="43"/>
        <v>135</v>
      </c>
    </row>
    <row r="103" spans="1:20" x14ac:dyDescent="0.35">
      <c r="A103" s="394" t="s">
        <v>90</v>
      </c>
      <c r="B103" s="150" t="s">
        <v>241</v>
      </c>
      <c r="C103" s="130">
        <v>500</v>
      </c>
      <c r="D103" s="130">
        <f t="shared" si="46"/>
        <v>109</v>
      </c>
      <c r="E103" s="59">
        <f>159-100+20+30</f>
        <v>109</v>
      </c>
      <c r="F103" s="33"/>
      <c r="G103" s="33"/>
      <c r="H103" s="33"/>
      <c r="I103" s="33"/>
      <c r="J103" s="319" t="s">
        <v>239</v>
      </c>
      <c r="K103" s="496"/>
      <c r="L103" s="277"/>
      <c r="M103" s="30"/>
      <c r="N103" s="178"/>
      <c r="O103" s="30"/>
      <c r="P103" s="191"/>
      <c r="Q103" s="201"/>
      <c r="R103" s="9"/>
      <c r="S103" s="9"/>
      <c r="T103" s="227">
        <f t="shared" si="43"/>
        <v>109</v>
      </c>
    </row>
    <row r="104" spans="1:20" ht="136.5" customHeight="1" x14ac:dyDescent="0.35">
      <c r="A104" s="394" t="s">
        <v>126</v>
      </c>
      <c r="B104" s="150" t="s">
        <v>242</v>
      </c>
      <c r="C104" s="67"/>
      <c r="D104" s="130">
        <f t="shared" si="46"/>
        <v>93</v>
      </c>
      <c r="E104" s="130">
        <f>73+5+15</f>
        <v>93</v>
      </c>
      <c r="F104" s="130"/>
      <c r="G104" s="33"/>
      <c r="H104" s="33"/>
      <c r="I104" s="33"/>
      <c r="J104" s="319" t="s">
        <v>217</v>
      </c>
      <c r="K104" s="433" t="s">
        <v>243</v>
      </c>
      <c r="L104" s="277"/>
      <c r="M104" s="30"/>
      <c r="N104" s="178"/>
      <c r="O104" s="30"/>
      <c r="P104" s="191"/>
      <c r="Q104" s="201"/>
      <c r="R104" s="9"/>
      <c r="S104" s="9"/>
      <c r="T104" s="227">
        <f t="shared" si="43"/>
        <v>93</v>
      </c>
    </row>
    <row r="105" spans="1:20" ht="132" customHeight="1" x14ac:dyDescent="0.35">
      <c r="A105" s="394" t="s">
        <v>129</v>
      </c>
      <c r="B105" s="150" t="s">
        <v>244</v>
      </c>
      <c r="C105" s="67"/>
      <c r="D105" s="130">
        <f t="shared" si="46"/>
        <v>89</v>
      </c>
      <c r="E105" s="130">
        <f>69+5+15</f>
        <v>89</v>
      </c>
      <c r="F105" s="59"/>
      <c r="G105" s="59"/>
      <c r="H105" s="59"/>
      <c r="I105" s="59"/>
      <c r="J105" s="319" t="s">
        <v>217</v>
      </c>
      <c r="K105" s="433" t="s">
        <v>245</v>
      </c>
      <c r="L105" s="277"/>
      <c r="M105" s="30"/>
      <c r="N105" s="178"/>
      <c r="O105" s="30"/>
      <c r="P105" s="191"/>
      <c r="Q105" s="201"/>
      <c r="R105" s="9"/>
      <c r="S105" s="9"/>
      <c r="T105" s="227">
        <f t="shared" si="43"/>
        <v>89</v>
      </c>
    </row>
    <row r="106" spans="1:20" ht="63.75" customHeight="1" x14ac:dyDescent="0.35">
      <c r="A106" s="438"/>
      <c r="B106" s="125" t="s">
        <v>246</v>
      </c>
      <c r="C106" s="39">
        <f>SUM(C107:C113)+C114</f>
        <v>57218</v>
      </c>
      <c r="D106" s="39">
        <f t="shared" ref="D106:I106" si="47">SUM(D107:D113)+D114</f>
        <v>3571</v>
      </c>
      <c r="E106" s="39">
        <f t="shared" si="47"/>
        <v>772</v>
      </c>
      <c r="F106" s="39">
        <f t="shared" si="47"/>
        <v>0</v>
      </c>
      <c r="G106" s="39">
        <f t="shared" si="47"/>
        <v>0</v>
      </c>
      <c r="H106" s="39">
        <f t="shared" si="47"/>
        <v>2798</v>
      </c>
      <c r="I106" s="39">
        <f t="shared" si="47"/>
        <v>1</v>
      </c>
      <c r="J106" s="324" t="e">
        <f>SUM(J107:J113)+J114+#REF!</f>
        <v>#REF!</v>
      </c>
      <c r="K106" s="436"/>
      <c r="L106" s="111"/>
      <c r="M106" s="30"/>
      <c r="N106" s="175">
        <f>E106+G106</f>
        <v>772</v>
      </c>
      <c r="O106" s="30"/>
      <c r="P106" s="191"/>
      <c r="Q106" s="201"/>
      <c r="R106" s="9"/>
      <c r="S106" s="9"/>
      <c r="T106" s="227">
        <f t="shared" si="43"/>
        <v>772</v>
      </c>
    </row>
    <row r="107" spans="1:20" ht="113.25" customHeight="1" x14ac:dyDescent="0.35">
      <c r="A107" s="429" t="s">
        <v>25</v>
      </c>
      <c r="B107" s="351" t="s">
        <v>247</v>
      </c>
      <c r="C107" s="130"/>
      <c r="D107" s="130">
        <f>SUM(E107:I107)</f>
        <v>2533</v>
      </c>
      <c r="E107" s="130"/>
      <c r="F107" s="130"/>
      <c r="G107" s="130"/>
      <c r="H107" s="130">
        <f>3205-740+48+19</f>
        <v>2532</v>
      </c>
      <c r="I107" s="130">
        <v>1</v>
      </c>
      <c r="J107" s="319" t="s">
        <v>248</v>
      </c>
      <c r="K107" s="420" t="s">
        <v>249</v>
      </c>
      <c r="L107" s="277"/>
      <c r="M107" s="130">
        <v>2532</v>
      </c>
      <c r="N107" s="178"/>
      <c r="O107" s="30"/>
      <c r="P107" s="191">
        <f>H107-M107</f>
        <v>0</v>
      </c>
      <c r="Q107" s="201">
        <v>740</v>
      </c>
      <c r="R107" s="9"/>
      <c r="S107" s="9"/>
      <c r="T107" s="227">
        <f t="shared" si="43"/>
        <v>0</v>
      </c>
    </row>
    <row r="108" spans="1:20" ht="120.75" customHeight="1" x14ac:dyDescent="0.35">
      <c r="A108" s="394" t="s">
        <v>28</v>
      </c>
      <c r="B108" s="131" t="s">
        <v>250</v>
      </c>
      <c r="C108" s="139"/>
      <c r="D108" s="130">
        <f t="shared" ref="D108:D113" si="48">SUM(E108:I108)</f>
        <v>5</v>
      </c>
      <c r="E108" s="130">
        <v>5</v>
      </c>
      <c r="F108" s="33"/>
      <c r="G108" s="33"/>
      <c r="H108" s="33"/>
      <c r="I108" s="33"/>
      <c r="J108" s="319" t="s">
        <v>248</v>
      </c>
      <c r="K108" s="433" t="s">
        <v>251</v>
      </c>
      <c r="L108" s="279"/>
      <c r="M108" s="30"/>
      <c r="N108" s="178"/>
      <c r="O108" s="30"/>
      <c r="P108" s="191"/>
      <c r="Q108" s="201"/>
      <c r="R108" s="9"/>
      <c r="S108" s="9"/>
      <c r="T108" s="227">
        <f t="shared" si="43"/>
        <v>5</v>
      </c>
    </row>
    <row r="109" spans="1:20" ht="90" customHeight="1" x14ac:dyDescent="0.35">
      <c r="A109" s="394" t="s">
        <v>121</v>
      </c>
      <c r="B109" s="131" t="s">
        <v>252</v>
      </c>
      <c r="C109" s="139">
        <v>300</v>
      </c>
      <c r="D109" s="130">
        <f t="shared" si="48"/>
        <v>65</v>
      </c>
      <c r="E109" s="130">
        <f>10+55</f>
        <v>65</v>
      </c>
      <c r="F109" s="33"/>
      <c r="G109" s="33"/>
      <c r="H109" s="33"/>
      <c r="I109" s="33"/>
      <c r="J109" s="319" t="s">
        <v>248</v>
      </c>
      <c r="K109" s="433" t="s">
        <v>253</v>
      </c>
      <c r="L109" s="279"/>
      <c r="M109" s="30"/>
      <c r="N109" s="178"/>
      <c r="O109" s="30"/>
      <c r="P109" s="191"/>
      <c r="Q109" s="201"/>
      <c r="R109" s="9"/>
      <c r="S109" s="9"/>
      <c r="T109" s="227">
        <f t="shared" si="43"/>
        <v>65</v>
      </c>
    </row>
    <row r="110" spans="1:20" ht="312" customHeight="1" x14ac:dyDescent="0.35">
      <c r="A110" s="429" t="s">
        <v>90</v>
      </c>
      <c r="B110" s="351" t="s">
        <v>254</v>
      </c>
      <c r="C110" s="139"/>
      <c r="D110" s="130">
        <f t="shared" si="48"/>
        <v>266</v>
      </c>
      <c r="E110" s="130"/>
      <c r="F110" s="130"/>
      <c r="G110" s="130"/>
      <c r="H110" s="130">
        <f>265+1</f>
        <v>266</v>
      </c>
      <c r="I110" s="130"/>
      <c r="J110" s="319" t="s">
        <v>145</v>
      </c>
      <c r="K110" s="425" t="s">
        <v>255</v>
      </c>
      <c r="L110" s="280"/>
      <c r="M110" s="130">
        <v>266</v>
      </c>
      <c r="N110" s="178"/>
      <c r="O110" s="30"/>
      <c r="P110" s="191"/>
      <c r="Q110" s="201"/>
      <c r="R110" s="9"/>
      <c r="S110" s="9"/>
      <c r="T110" s="227">
        <f t="shared" si="43"/>
        <v>0</v>
      </c>
    </row>
    <row r="111" spans="1:20" ht="113.25" customHeight="1" x14ac:dyDescent="0.35">
      <c r="A111" s="394" t="s">
        <v>126</v>
      </c>
      <c r="B111" s="131" t="s">
        <v>256</v>
      </c>
      <c r="C111" s="139">
        <f>11500+770</f>
        <v>12270</v>
      </c>
      <c r="D111" s="130">
        <f t="shared" si="48"/>
        <v>5</v>
      </c>
      <c r="E111" s="130">
        <v>5</v>
      </c>
      <c r="F111" s="33"/>
      <c r="G111" s="33"/>
      <c r="H111" s="33"/>
      <c r="I111" s="33"/>
      <c r="J111" s="319" t="s">
        <v>191</v>
      </c>
      <c r="K111" s="433" t="s">
        <v>257</v>
      </c>
      <c r="L111" s="281"/>
      <c r="M111" s="30"/>
      <c r="N111" s="178"/>
      <c r="O111" s="30"/>
      <c r="P111" s="191"/>
      <c r="Q111" s="201"/>
      <c r="R111" s="9"/>
      <c r="S111" s="9"/>
      <c r="T111" s="227">
        <f t="shared" si="43"/>
        <v>5</v>
      </c>
    </row>
    <row r="112" spans="1:20" s="25" customFormat="1" ht="134.25" customHeight="1" x14ac:dyDescent="0.35">
      <c r="A112" s="394" t="s">
        <v>129</v>
      </c>
      <c r="B112" s="131" t="s">
        <v>258</v>
      </c>
      <c r="C112" s="139">
        <f>2500*1.19*5+390*1.19+100*1.19-0.1</f>
        <v>15458</v>
      </c>
      <c r="D112" s="130">
        <f t="shared" si="48"/>
        <v>101</v>
      </c>
      <c r="E112" s="78">
        <f>471-300+20+30-50-70</f>
        <v>101</v>
      </c>
      <c r="F112" s="78"/>
      <c r="G112" s="59"/>
      <c r="H112" s="59"/>
      <c r="I112" s="59"/>
      <c r="J112" s="319" t="s">
        <v>236</v>
      </c>
      <c r="K112" s="433" t="s">
        <v>259</v>
      </c>
      <c r="L112" s="277"/>
      <c r="M112" s="184"/>
      <c r="N112" s="181"/>
      <c r="O112" s="184"/>
      <c r="P112" s="191"/>
      <c r="Q112" s="191"/>
      <c r="R112" s="68"/>
      <c r="S112" s="68"/>
      <c r="T112" s="227">
        <f t="shared" si="43"/>
        <v>101</v>
      </c>
    </row>
    <row r="113" spans="1:20" ht="240" customHeight="1" x14ac:dyDescent="0.35">
      <c r="A113" s="394" t="s">
        <v>133</v>
      </c>
      <c r="B113" s="131" t="s">
        <v>260</v>
      </c>
      <c r="C113" s="139">
        <v>29190</v>
      </c>
      <c r="D113" s="130">
        <f t="shared" si="48"/>
        <v>225</v>
      </c>
      <c r="E113" s="130">
        <f>8+14+203</f>
        <v>225</v>
      </c>
      <c r="F113" s="130"/>
      <c r="G113" s="130"/>
      <c r="H113" s="130"/>
      <c r="I113" s="130"/>
      <c r="J113" s="319" t="s">
        <v>151</v>
      </c>
      <c r="K113" s="433" t="s">
        <v>261</v>
      </c>
      <c r="L113" s="278"/>
      <c r="M113" s="30"/>
      <c r="N113" s="178"/>
      <c r="O113" s="30"/>
      <c r="P113" s="191"/>
      <c r="Q113" s="201"/>
      <c r="R113" s="9"/>
      <c r="S113" s="9"/>
      <c r="T113" s="227">
        <f t="shared" si="43"/>
        <v>225</v>
      </c>
    </row>
    <row r="114" spans="1:20" x14ac:dyDescent="0.35">
      <c r="A114" s="439" t="s">
        <v>136</v>
      </c>
      <c r="B114" s="120" t="s">
        <v>29</v>
      </c>
      <c r="C114" s="40">
        <f t="shared" ref="C114:I114" si="49">SUM(C115:C120)</f>
        <v>0</v>
      </c>
      <c r="D114" s="40">
        <f t="shared" si="49"/>
        <v>371</v>
      </c>
      <c r="E114" s="40">
        <f t="shared" si="49"/>
        <v>371</v>
      </c>
      <c r="F114" s="40">
        <f t="shared" si="49"/>
        <v>0</v>
      </c>
      <c r="G114" s="40">
        <f t="shared" si="49"/>
        <v>0</v>
      </c>
      <c r="H114" s="40">
        <f t="shared" si="49"/>
        <v>0</v>
      </c>
      <c r="I114" s="40">
        <f t="shared" si="49"/>
        <v>0</v>
      </c>
      <c r="J114" s="326"/>
      <c r="K114" s="440"/>
      <c r="L114" s="109"/>
      <c r="M114" s="30"/>
      <c r="N114" s="175">
        <f>E114+G114</f>
        <v>371</v>
      </c>
      <c r="O114" s="30"/>
      <c r="P114" s="191"/>
      <c r="Q114" s="201"/>
      <c r="R114" s="9"/>
      <c r="S114" s="9"/>
      <c r="T114" s="227">
        <f t="shared" si="43"/>
        <v>371</v>
      </c>
    </row>
    <row r="115" spans="1:20" ht="211.5" customHeight="1" x14ac:dyDescent="0.35">
      <c r="A115" s="394" t="s">
        <v>262</v>
      </c>
      <c r="B115" s="131" t="s">
        <v>263</v>
      </c>
      <c r="C115" s="130"/>
      <c r="D115" s="130">
        <f t="shared" ref="D115:D120" si="50">SUM(E115:I115)</f>
        <v>190</v>
      </c>
      <c r="E115" s="130">
        <f>190</f>
        <v>190</v>
      </c>
      <c r="F115" s="33"/>
      <c r="G115" s="33"/>
      <c r="H115" s="33"/>
      <c r="I115" s="33"/>
      <c r="J115" s="319" t="s">
        <v>264</v>
      </c>
      <c r="K115" s="496" t="s">
        <v>265</v>
      </c>
      <c r="L115" s="53"/>
      <c r="M115" s="30"/>
      <c r="N115" s="178"/>
      <c r="O115" s="30"/>
      <c r="P115" s="191"/>
      <c r="Q115" s="201"/>
      <c r="R115" s="9"/>
      <c r="S115" s="9"/>
      <c r="T115" s="227">
        <f t="shared" si="43"/>
        <v>190</v>
      </c>
    </row>
    <row r="116" spans="1:20" s="2" customFormat="1" x14ac:dyDescent="0.35">
      <c r="A116" s="394" t="s">
        <v>266</v>
      </c>
      <c r="B116" s="131" t="s">
        <v>267</v>
      </c>
      <c r="C116" s="130"/>
      <c r="D116" s="130">
        <f t="shared" si="50"/>
        <v>54</v>
      </c>
      <c r="E116" s="130">
        <f>54</f>
        <v>54</v>
      </c>
      <c r="F116" s="33"/>
      <c r="G116" s="33"/>
      <c r="H116" s="33"/>
      <c r="I116" s="33"/>
      <c r="J116" s="319" t="s">
        <v>264</v>
      </c>
      <c r="K116" s="496"/>
      <c r="L116" s="53"/>
      <c r="M116" s="189"/>
      <c r="N116" s="176"/>
      <c r="O116" s="189"/>
      <c r="P116" s="191"/>
      <c r="Q116" s="205"/>
      <c r="R116" s="66"/>
      <c r="S116" s="66"/>
      <c r="T116" s="227">
        <f t="shared" si="43"/>
        <v>54</v>
      </c>
    </row>
    <row r="117" spans="1:20" x14ac:dyDescent="0.35">
      <c r="A117" s="394" t="s">
        <v>268</v>
      </c>
      <c r="B117" s="131" t="s">
        <v>269</v>
      </c>
      <c r="C117" s="130"/>
      <c r="D117" s="130">
        <f t="shared" si="50"/>
        <v>54</v>
      </c>
      <c r="E117" s="130">
        <v>54</v>
      </c>
      <c r="F117" s="33"/>
      <c r="G117" s="33"/>
      <c r="H117" s="33"/>
      <c r="I117" s="33"/>
      <c r="J117" s="319" t="s">
        <v>264</v>
      </c>
      <c r="K117" s="496"/>
      <c r="L117" s="53"/>
      <c r="M117" s="30"/>
      <c r="N117" s="178"/>
      <c r="O117" s="30"/>
      <c r="P117" s="191"/>
      <c r="Q117" s="201"/>
      <c r="R117" s="9"/>
      <c r="S117" s="9"/>
      <c r="T117" s="227">
        <f t="shared" si="43"/>
        <v>54</v>
      </c>
    </row>
    <row r="118" spans="1:20" x14ac:dyDescent="0.35">
      <c r="A118" s="394" t="s">
        <v>270</v>
      </c>
      <c r="B118" s="131" t="s">
        <v>271</v>
      </c>
      <c r="C118" s="130"/>
      <c r="D118" s="130">
        <f t="shared" si="50"/>
        <v>50</v>
      </c>
      <c r="E118" s="130">
        <v>50</v>
      </c>
      <c r="F118" s="33"/>
      <c r="G118" s="33"/>
      <c r="H118" s="33"/>
      <c r="I118" s="33"/>
      <c r="J118" s="319" t="s">
        <v>264</v>
      </c>
      <c r="K118" s="496"/>
      <c r="L118" s="53"/>
      <c r="M118" s="30"/>
      <c r="N118" s="178"/>
      <c r="O118" s="30"/>
      <c r="P118" s="191"/>
      <c r="Q118" s="201"/>
      <c r="R118" s="9"/>
      <c r="S118" s="9"/>
      <c r="T118" s="227">
        <f t="shared" si="43"/>
        <v>50</v>
      </c>
    </row>
    <row r="119" spans="1:20" x14ac:dyDescent="0.35">
      <c r="A119" s="394" t="s">
        <v>272</v>
      </c>
      <c r="B119" s="131" t="s">
        <v>273</v>
      </c>
      <c r="C119" s="130"/>
      <c r="D119" s="130">
        <f t="shared" si="50"/>
        <v>6</v>
      </c>
      <c r="E119" s="130">
        <v>6</v>
      </c>
      <c r="F119" s="33"/>
      <c r="G119" s="33"/>
      <c r="H119" s="33"/>
      <c r="I119" s="33"/>
      <c r="J119" s="319" t="s">
        <v>264</v>
      </c>
      <c r="K119" s="496"/>
      <c r="L119" s="53"/>
      <c r="M119" s="30"/>
      <c r="N119" s="178"/>
      <c r="O119" s="30"/>
      <c r="P119" s="191"/>
      <c r="Q119" s="201"/>
      <c r="R119" s="9"/>
      <c r="S119" s="9"/>
      <c r="T119" s="227">
        <f t="shared" si="43"/>
        <v>6</v>
      </c>
    </row>
    <row r="120" spans="1:20" ht="29.25" customHeight="1" x14ac:dyDescent="0.35">
      <c r="A120" s="394" t="s">
        <v>274</v>
      </c>
      <c r="B120" s="131" t="s">
        <v>275</v>
      </c>
      <c r="C120" s="130"/>
      <c r="D120" s="130">
        <f t="shared" si="50"/>
        <v>17</v>
      </c>
      <c r="E120" s="130">
        <v>17</v>
      </c>
      <c r="F120" s="33"/>
      <c r="G120" s="33"/>
      <c r="H120" s="33"/>
      <c r="I120" s="33"/>
      <c r="J120" s="319" t="s">
        <v>264</v>
      </c>
      <c r="K120" s="496"/>
      <c r="L120" s="53"/>
      <c r="M120" s="30"/>
      <c r="N120" s="178"/>
      <c r="O120" s="30"/>
      <c r="P120" s="191"/>
      <c r="Q120" s="201"/>
      <c r="R120" s="9"/>
      <c r="S120" s="9"/>
      <c r="T120" s="227">
        <f t="shared" si="43"/>
        <v>17</v>
      </c>
    </row>
    <row r="121" spans="1:20" ht="46.5" x14ac:dyDescent="0.35">
      <c r="A121" s="438"/>
      <c r="B121" s="124" t="s">
        <v>276</v>
      </c>
      <c r="C121" s="39">
        <f t="shared" ref="C121:I121" si="51">SUM(C122:C123)</f>
        <v>750</v>
      </c>
      <c r="D121" s="39">
        <f t="shared" si="51"/>
        <v>51</v>
      </c>
      <c r="E121" s="39">
        <f t="shared" si="51"/>
        <v>51</v>
      </c>
      <c r="F121" s="39">
        <f t="shared" si="51"/>
        <v>0</v>
      </c>
      <c r="G121" s="39">
        <f t="shared" si="51"/>
        <v>0</v>
      </c>
      <c r="H121" s="39">
        <f t="shared" si="51"/>
        <v>0</v>
      </c>
      <c r="I121" s="39">
        <f t="shared" si="51"/>
        <v>0</v>
      </c>
      <c r="J121" s="324"/>
      <c r="K121" s="436"/>
      <c r="L121" s="111"/>
      <c r="M121" s="30"/>
      <c r="N121" s="175">
        <f>E121+G121</f>
        <v>51</v>
      </c>
      <c r="O121" s="30"/>
      <c r="P121" s="191"/>
      <c r="Q121" s="201"/>
      <c r="R121" s="9"/>
      <c r="S121" s="9"/>
      <c r="T121" s="227">
        <f t="shared" si="43"/>
        <v>51</v>
      </c>
    </row>
    <row r="122" spans="1:20" ht="90.75" customHeight="1" x14ac:dyDescent="0.35">
      <c r="A122" s="416" t="s">
        <v>25</v>
      </c>
      <c r="B122" s="131" t="s">
        <v>277</v>
      </c>
      <c r="C122" s="130">
        <v>750</v>
      </c>
      <c r="D122" s="130">
        <f>SUM(E122:I122)</f>
        <v>23</v>
      </c>
      <c r="E122" s="130">
        <f>21+2</f>
        <v>23</v>
      </c>
      <c r="F122" s="33"/>
      <c r="G122" s="33"/>
      <c r="H122" s="33"/>
      <c r="I122" s="33"/>
      <c r="J122" s="319" t="s">
        <v>278</v>
      </c>
      <c r="K122" s="425" t="s">
        <v>279</v>
      </c>
      <c r="L122" s="277"/>
      <c r="M122" s="30"/>
      <c r="N122" s="178"/>
      <c r="O122" s="30"/>
      <c r="P122" s="191"/>
      <c r="Q122" s="201"/>
      <c r="R122" s="9"/>
      <c r="S122" s="9"/>
      <c r="T122" s="227">
        <f t="shared" si="43"/>
        <v>23</v>
      </c>
    </row>
    <row r="123" spans="1:20" ht="101.25" customHeight="1" x14ac:dyDescent="0.35">
      <c r="A123" s="416" t="s">
        <v>28</v>
      </c>
      <c r="B123" s="131" t="s">
        <v>280</v>
      </c>
      <c r="C123" s="130"/>
      <c r="D123" s="130">
        <f>SUM(E123:I123)</f>
        <v>28</v>
      </c>
      <c r="E123" s="130">
        <v>28</v>
      </c>
      <c r="F123" s="130"/>
      <c r="G123" s="130"/>
      <c r="H123" s="130"/>
      <c r="I123" s="130"/>
      <c r="J123" s="319" t="s">
        <v>281</v>
      </c>
      <c r="K123" s="433" t="s">
        <v>282</v>
      </c>
      <c r="L123" s="280"/>
      <c r="M123" s="30"/>
      <c r="N123" s="178"/>
      <c r="O123" s="30"/>
      <c r="P123" s="191"/>
      <c r="Q123" s="201"/>
      <c r="R123" s="9"/>
      <c r="S123" s="9"/>
      <c r="T123" s="227">
        <f t="shared" si="43"/>
        <v>28</v>
      </c>
    </row>
    <row r="124" spans="1:20" x14ac:dyDescent="0.35">
      <c r="A124" s="423"/>
      <c r="B124" s="121" t="s">
        <v>283</v>
      </c>
      <c r="C124" s="31">
        <f t="shared" ref="C124:I124" si="52">C125+C130</f>
        <v>700</v>
      </c>
      <c r="D124" s="31">
        <f t="shared" si="52"/>
        <v>32</v>
      </c>
      <c r="E124" s="31">
        <f t="shared" si="52"/>
        <v>32</v>
      </c>
      <c r="F124" s="31">
        <f t="shared" si="52"/>
        <v>0</v>
      </c>
      <c r="G124" s="31">
        <f t="shared" si="52"/>
        <v>0</v>
      </c>
      <c r="H124" s="31">
        <f t="shared" si="52"/>
        <v>0</v>
      </c>
      <c r="I124" s="31">
        <f t="shared" si="52"/>
        <v>0</v>
      </c>
      <c r="J124" s="313">
        <f>E124+G124</f>
        <v>32</v>
      </c>
      <c r="K124" s="424"/>
      <c r="L124" s="110"/>
      <c r="M124" s="30"/>
      <c r="N124" s="348">
        <f t="shared" ref="N124:N125" si="53">E124+G124</f>
        <v>32</v>
      </c>
      <c r="O124" s="30"/>
      <c r="P124" s="191"/>
      <c r="Q124" s="201"/>
      <c r="R124" s="9"/>
      <c r="S124" s="9"/>
      <c r="T124" s="227">
        <f t="shared" si="43"/>
        <v>32</v>
      </c>
    </row>
    <row r="125" spans="1:20" ht="46.5" x14ac:dyDescent="0.35">
      <c r="A125" s="438"/>
      <c r="B125" s="124" t="s">
        <v>284</v>
      </c>
      <c r="C125" s="39">
        <f t="shared" ref="C125:I125" si="54">SUM(C126:C129)</f>
        <v>700</v>
      </c>
      <c r="D125" s="39">
        <f t="shared" si="54"/>
        <v>4</v>
      </c>
      <c r="E125" s="39">
        <f t="shared" si="54"/>
        <v>4</v>
      </c>
      <c r="F125" s="39">
        <f t="shared" si="54"/>
        <v>0</v>
      </c>
      <c r="G125" s="39">
        <f t="shared" si="54"/>
        <v>0</v>
      </c>
      <c r="H125" s="39">
        <f t="shared" si="54"/>
        <v>0</v>
      </c>
      <c r="I125" s="39">
        <f t="shared" si="54"/>
        <v>0</v>
      </c>
      <c r="J125" s="324"/>
      <c r="K125" s="436"/>
      <c r="L125" s="111"/>
      <c r="M125" s="30"/>
      <c r="N125" s="175">
        <f t="shared" si="53"/>
        <v>4</v>
      </c>
      <c r="O125" s="30"/>
      <c r="P125" s="191"/>
      <c r="Q125" s="201"/>
      <c r="R125" s="9"/>
      <c r="S125" s="9"/>
      <c r="T125" s="227">
        <f t="shared" si="43"/>
        <v>4</v>
      </c>
    </row>
    <row r="126" spans="1:20" ht="291" customHeight="1" x14ac:dyDescent="0.35">
      <c r="A126" s="416" t="s">
        <v>25</v>
      </c>
      <c r="B126" s="131" t="s">
        <v>285</v>
      </c>
      <c r="C126" s="130">
        <v>100</v>
      </c>
      <c r="D126" s="130">
        <f>SUM(E126:I126)</f>
        <v>1</v>
      </c>
      <c r="E126" s="130">
        <v>1</v>
      </c>
      <c r="F126" s="130"/>
      <c r="G126" s="130"/>
      <c r="H126" s="130"/>
      <c r="I126" s="130"/>
      <c r="J126" s="319" t="s">
        <v>98</v>
      </c>
      <c r="K126" s="425" t="s">
        <v>286</v>
      </c>
      <c r="L126" s="263"/>
      <c r="M126" s="30"/>
      <c r="N126" s="178"/>
      <c r="O126" s="30"/>
      <c r="P126" s="191"/>
      <c r="Q126" s="201"/>
      <c r="R126" s="9"/>
      <c r="S126" s="9"/>
      <c r="T126" s="227">
        <f t="shared" si="43"/>
        <v>1</v>
      </c>
    </row>
    <row r="127" spans="1:20" s="25" customFormat="1" ht="181.5" customHeight="1" x14ac:dyDescent="0.35">
      <c r="A127" s="416" t="s">
        <v>28</v>
      </c>
      <c r="B127" s="131" t="s">
        <v>287</v>
      </c>
      <c r="C127" s="130">
        <v>200</v>
      </c>
      <c r="D127" s="130">
        <f t="shared" ref="D127:D129" si="55">SUM(E127:I127)</f>
        <v>1</v>
      </c>
      <c r="E127" s="130">
        <v>1</v>
      </c>
      <c r="F127" s="130"/>
      <c r="G127" s="130"/>
      <c r="H127" s="130"/>
      <c r="I127" s="130"/>
      <c r="J127" s="317" t="s">
        <v>288</v>
      </c>
      <c r="K127" s="425" t="s">
        <v>289</v>
      </c>
      <c r="L127" s="278"/>
      <c r="M127" s="184"/>
      <c r="N127" s="181"/>
      <c r="O127" s="184"/>
      <c r="P127" s="191"/>
      <c r="Q127" s="191"/>
      <c r="R127" s="68"/>
      <c r="S127" s="68"/>
      <c r="T127" s="227">
        <f t="shared" si="43"/>
        <v>1</v>
      </c>
    </row>
    <row r="128" spans="1:20" s="25" customFormat="1" ht="160.5" customHeight="1" x14ac:dyDescent="0.35">
      <c r="A128" s="416" t="s">
        <v>121</v>
      </c>
      <c r="B128" s="131" t="s">
        <v>290</v>
      </c>
      <c r="C128" s="130">
        <v>200</v>
      </c>
      <c r="D128" s="130">
        <f t="shared" si="55"/>
        <v>1</v>
      </c>
      <c r="E128" s="130">
        <v>1</v>
      </c>
      <c r="F128" s="59"/>
      <c r="G128" s="59"/>
      <c r="H128" s="59"/>
      <c r="I128" s="59"/>
      <c r="J128" s="128" t="s">
        <v>288</v>
      </c>
      <c r="K128" s="425" t="s">
        <v>291</v>
      </c>
      <c r="L128" s="280"/>
      <c r="M128" s="184"/>
      <c r="N128" s="181"/>
      <c r="O128" s="184"/>
      <c r="P128" s="191"/>
      <c r="Q128" s="191"/>
      <c r="R128" s="68"/>
      <c r="S128" s="68"/>
      <c r="T128" s="227">
        <f t="shared" ref="T128:T153" si="56">E128+G128</f>
        <v>1</v>
      </c>
    </row>
    <row r="129" spans="1:20" ht="202.5" x14ac:dyDescent="0.35">
      <c r="A129" s="416" t="s">
        <v>90</v>
      </c>
      <c r="B129" s="131" t="s">
        <v>292</v>
      </c>
      <c r="C129" s="130">
        <v>200</v>
      </c>
      <c r="D129" s="130">
        <f t="shared" si="55"/>
        <v>1</v>
      </c>
      <c r="E129" s="130">
        <v>1</v>
      </c>
      <c r="F129" s="33"/>
      <c r="G129" s="33"/>
      <c r="H129" s="33"/>
      <c r="I129" s="33"/>
      <c r="J129" s="128" t="s">
        <v>288</v>
      </c>
      <c r="K129" s="425" t="s">
        <v>293</v>
      </c>
      <c r="L129" s="277"/>
      <c r="M129" s="30"/>
      <c r="N129" s="178"/>
      <c r="O129" s="30"/>
      <c r="P129" s="191"/>
      <c r="Q129" s="201"/>
      <c r="R129" s="9"/>
      <c r="S129" s="9"/>
      <c r="T129" s="227">
        <f t="shared" si="56"/>
        <v>1</v>
      </c>
    </row>
    <row r="130" spans="1:20" ht="46.5" x14ac:dyDescent="0.35">
      <c r="A130" s="438"/>
      <c r="B130" s="124" t="s">
        <v>294</v>
      </c>
      <c r="C130" s="39">
        <f t="shared" ref="C130:J130" si="57">C131</f>
        <v>0</v>
      </c>
      <c r="D130" s="39">
        <f t="shared" si="57"/>
        <v>28</v>
      </c>
      <c r="E130" s="39">
        <f t="shared" si="57"/>
        <v>28</v>
      </c>
      <c r="F130" s="39">
        <f t="shared" si="57"/>
        <v>0</v>
      </c>
      <c r="G130" s="39">
        <f t="shared" si="57"/>
        <v>0</v>
      </c>
      <c r="H130" s="39">
        <f t="shared" si="57"/>
        <v>0</v>
      </c>
      <c r="I130" s="39">
        <f t="shared" si="57"/>
        <v>0</v>
      </c>
      <c r="J130" s="324">
        <f t="shared" si="57"/>
        <v>0</v>
      </c>
      <c r="K130" s="436"/>
      <c r="L130" s="111"/>
      <c r="M130" s="30"/>
      <c r="N130" s="175">
        <f t="shared" ref="N130:N131" si="58">E130+G130</f>
        <v>28</v>
      </c>
      <c r="O130" s="30"/>
      <c r="P130" s="191"/>
      <c r="Q130" s="201"/>
      <c r="R130" s="9"/>
      <c r="S130" s="9"/>
      <c r="T130" s="227">
        <f t="shared" si="56"/>
        <v>28</v>
      </c>
    </row>
    <row r="131" spans="1:20" x14ac:dyDescent="0.35">
      <c r="A131" s="439">
        <v>1</v>
      </c>
      <c r="B131" s="120" t="s">
        <v>29</v>
      </c>
      <c r="C131" s="40">
        <f t="shared" ref="C131:J131" si="59">SUM(C132:C132)</f>
        <v>0</v>
      </c>
      <c r="D131" s="40">
        <f t="shared" si="59"/>
        <v>28</v>
      </c>
      <c r="E131" s="40">
        <f t="shared" si="59"/>
        <v>28</v>
      </c>
      <c r="F131" s="40">
        <f t="shared" si="59"/>
        <v>0</v>
      </c>
      <c r="G131" s="40">
        <f t="shared" si="59"/>
        <v>0</v>
      </c>
      <c r="H131" s="40">
        <f t="shared" si="59"/>
        <v>0</v>
      </c>
      <c r="I131" s="40">
        <f t="shared" si="59"/>
        <v>0</v>
      </c>
      <c r="J131" s="326">
        <f t="shared" si="59"/>
        <v>0</v>
      </c>
      <c r="K131" s="440"/>
      <c r="L131" s="109"/>
      <c r="M131" s="30"/>
      <c r="N131" s="175">
        <f t="shared" si="58"/>
        <v>28</v>
      </c>
      <c r="O131" s="30"/>
      <c r="P131" s="191"/>
      <c r="Q131" s="201"/>
      <c r="R131" s="9"/>
      <c r="S131" s="9"/>
      <c r="T131" s="227">
        <f t="shared" si="56"/>
        <v>28</v>
      </c>
    </row>
    <row r="132" spans="1:20" ht="52.5" customHeight="1" x14ac:dyDescent="0.35">
      <c r="A132" s="394" t="s">
        <v>101</v>
      </c>
      <c r="B132" s="131" t="s">
        <v>295</v>
      </c>
      <c r="C132" s="130"/>
      <c r="D132" s="130">
        <f>SUM(E132:I132)</f>
        <v>28</v>
      </c>
      <c r="E132" s="154">
        <v>28</v>
      </c>
      <c r="F132" s="154"/>
      <c r="G132" s="130"/>
      <c r="H132" s="130"/>
      <c r="I132" s="130"/>
      <c r="J132" s="128" t="s">
        <v>296</v>
      </c>
      <c r="K132" s="425" t="s">
        <v>297</v>
      </c>
      <c r="L132" s="263"/>
      <c r="M132" s="30"/>
      <c r="N132" s="178"/>
      <c r="O132" s="30"/>
      <c r="P132" s="191"/>
      <c r="Q132" s="201"/>
      <c r="R132" s="9"/>
      <c r="S132" s="9"/>
      <c r="T132" s="227">
        <f t="shared" si="56"/>
        <v>28</v>
      </c>
    </row>
    <row r="133" spans="1:20" x14ac:dyDescent="0.35">
      <c r="A133" s="423"/>
      <c r="B133" s="121" t="s">
        <v>298</v>
      </c>
      <c r="C133" s="31">
        <f>C134+C139+C145+C148</f>
        <v>283960</v>
      </c>
      <c r="D133" s="31">
        <f t="shared" ref="D133:I133" si="60">D134+D139+D145+D148</f>
        <v>125932</v>
      </c>
      <c r="E133" s="31">
        <f t="shared" si="60"/>
        <v>24682</v>
      </c>
      <c r="F133" s="31">
        <f t="shared" si="60"/>
        <v>88086</v>
      </c>
      <c r="G133" s="31">
        <f t="shared" si="60"/>
        <v>13164</v>
      </c>
      <c r="H133" s="31">
        <f t="shared" si="60"/>
        <v>0</v>
      </c>
      <c r="I133" s="31">
        <f t="shared" si="60"/>
        <v>0</v>
      </c>
      <c r="J133" s="313">
        <f>E133+G133</f>
        <v>37846</v>
      </c>
      <c r="K133" s="424"/>
      <c r="L133" s="110"/>
      <c r="M133" s="30"/>
      <c r="N133" s="355">
        <f t="shared" ref="N133:N134" si="61">E133+G133</f>
        <v>37846</v>
      </c>
      <c r="O133" s="30">
        <v>38766</v>
      </c>
      <c r="P133" s="191">
        <f>O133-N133</f>
        <v>920</v>
      </c>
      <c r="Q133" s="201">
        <v>87986</v>
      </c>
      <c r="R133" s="349">
        <f>F133-Q133</f>
        <v>100</v>
      </c>
      <c r="S133" s="9"/>
      <c r="T133" s="227">
        <f t="shared" si="56"/>
        <v>37846</v>
      </c>
    </row>
    <row r="134" spans="1:20" x14ac:dyDescent="0.35">
      <c r="A134" s="438"/>
      <c r="B134" s="124" t="s">
        <v>299</v>
      </c>
      <c r="C134" s="39">
        <f>SUM(C135:C138)</f>
        <v>69472</v>
      </c>
      <c r="D134" s="39">
        <f t="shared" ref="D134:J134" si="62">SUM(D135:D138)</f>
        <v>2302</v>
      </c>
      <c r="E134" s="39">
        <f t="shared" si="62"/>
        <v>2102</v>
      </c>
      <c r="F134" s="39">
        <f t="shared" si="62"/>
        <v>200</v>
      </c>
      <c r="G134" s="39">
        <f t="shared" si="62"/>
        <v>0</v>
      </c>
      <c r="H134" s="39">
        <f t="shared" si="62"/>
        <v>0</v>
      </c>
      <c r="I134" s="39">
        <f t="shared" si="62"/>
        <v>0</v>
      </c>
      <c r="J134" s="324">
        <f t="shared" si="62"/>
        <v>0</v>
      </c>
      <c r="K134" s="436"/>
      <c r="L134" s="111"/>
      <c r="M134" s="30"/>
      <c r="N134" s="175">
        <f t="shared" si="61"/>
        <v>2102</v>
      </c>
      <c r="O134" s="30"/>
      <c r="P134" s="191"/>
      <c r="Q134" s="201"/>
      <c r="R134" s="9"/>
      <c r="S134" s="9"/>
      <c r="T134" s="227">
        <f t="shared" si="56"/>
        <v>2102</v>
      </c>
    </row>
    <row r="135" spans="1:20" ht="191.25" customHeight="1" x14ac:dyDescent="0.35">
      <c r="A135" s="416" t="s">
        <v>25</v>
      </c>
      <c r="B135" s="131" t="s">
        <v>300</v>
      </c>
      <c r="C135" s="130">
        <f>65631+241</f>
        <v>65872</v>
      </c>
      <c r="D135" s="130">
        <f>SUM(E135:I135)</f>
        <v>2052</v>
      </c>
      <c r="E135" s="130">
        <f>1732+320</f>
        <v>2052</v>
      </c>
      <c r="F135" s="33"/>
      <c r="G135" s="33"/>
      <c r="H135" s="33"/>
      <c r="I135" s="33"/>
      <c r="J135" s="128" t="s">
        <v>98</v>
      </c>
      <c r="K135" s="425" t="s">
        <v>301</v>
      </c>
      <c r="L135" s="277"/>
      <c r="M135" s="30"/>
      <c r="N135" s="178"/>
      <c r="O135" s="30"/>
      <c r="P135" s="191"/>
      <c r="Q135" s="201"/>
      <c r="R135" s="9"/>
      <c r="S135" s="9"/>
      <c r="T135" s="227">
        <f t="shared" si="56"/>
        <v>2052</v>
      </c>
    </row>
    <row r="136" spans="1:20" ht="177.75" customHeight="1" x14ac:dyDescent="0.35">
      <c r="A136" s="416" t="s">
        <v>28</v>
      </c>
      <c r="B136" s="131" t="s">
        <v>302</v>
      </c>
      <c r="C136" s="130">
        <v>1000</v>
      </c>
      <c r="D136" s="130">
        <f t="shared" ref="D136:D138" si="63">SUM(E136:I136)</f>
        <v>45</v>
      </c>
      <c r="E136" s="59">
        <f>805-209+22-573</f>
        <v>45</v>
      </c>
      <c r="F136" s="33"/>
      <c r="G136" s="37"/>
      <c r="H136" s="37"/>
      <c r="I136" s="37"/>
      <c r="J136" s="128" t="s">
        <v>98</v>
      </c>
      <c r="K136" s="425" t="s">
        <v>303</v>
      </c>
      <c r="L136" s="283"/>
      <c r="M136" s="30"/>
      <c r="N136" s="178"/>
      <c r="O136" s="1"/>
      <c r="P136" s="191"/>
      <c r="Q136" s="201"/>
      <c r="R136" s="9"/>
      <c r="S136" s="9"/>
      <c r="T136" s="227">
        <f t="shared" si="56"/>
        <v>45</v>
      </c>
    </row>
    <row r="137" spans="1:20" ht="132" customHeight="1" x14ac:dyDescent="0.35">
      <c r="A137" s="416" t="s">
        <v>121</v>
      </c>
      <c r="B137" s="131" t="s">
        <v>304</v>
      </c>
      <c r="C137" s="59"/>
      <c r="D137" s="130">
        <f t="shared" si="63"/>
        <v>5</v>
      </c>
      <c r="E137" s="130">
        <v>5</v>
      </c>
      <c r="F137" s="33"/>
      <c r="G137" s="33"/>
      <c r="H137" s="33"/>
      <c r="I137" s="33"/>
      <c r="J137" s="128" t="s">
        <v>98</v>
      </c>
      <c r="K137" s="425" t="s">
        <v>305</v>
      </c>
      <c r="L137" s="277"/>
      <c r="M137" s="30"/>
      <c r="N137" s="178"/>
      <c r="O137" s="30"/>
      <c r="P137" s="191"/>
      <c r="Q137" s="201"/>
      <c r="R137" s="9"/>
      <c r="S137" s="9"/>
      <c r="T137" s="227">
        <f t="shared" si="56"/>
        <v>5</v>
      </c>
    </row>
    <row r="138" spans="1:20" s="29" customFormat="1" ht="97.5" customHeight="1" x14ac:dyDescent="0.35">
      <c r="A138" s="441" t="s">
        <v>90</v>
      </c>
      <c r="B138" s="379" t="s">
        <v>306</v>
      </c>
      <c r="C138" s="130">
        <v>2600</v>
      </c>
      <c r="D138" s="130">
        <f t="shared" si="63"/>
        <v>200</v>
      </c>
      <c r="E138" s="130"/>
      <c r="F138" s="130">
        <v>200</v>
      </c>
      <c r="G138" s="130"/>
      <c r="H138" s="130"/>
      <c r="I138" s="130"/>
      <c r="J138" s="317" t="s">
        <v>307</v>
      </c>
      <c r="K138" s="420" t="s">
        <v>308</v>
      </c>
      <c r="L138" s="284"/>
      <c r="M138" s="59">
        <v>645</v>
      </c>
      <c r="N138" s="179"/>
      <c r="O138" s="187"/>
      <c r="P138" s="191"/>
      <c r="Q138" s="207"/>
      <c r="R138" s="67"/>
      <c r="S138" s="67"/>
      <c r="T138" s="227">
        <f t="shared" si="56"/>
        <v>0</v>
      </c>
    </row>
    <row r="139" spans="1:20" x14ac:dyDescent="0.35">
      <c r="A139" s="438"/>
      <c r="B139" s="124" t="s">
        <v>309</v>
      </c>
      <c r="C139" s="39">
        <f>SUM(C140:C144)</f>
        <v>13962</v>
      </c>
      <c r="D139" s="39">
        <f t="shared" ref="D139:I139" si="64">SUM(D140:D144)</f>
        <v>44</v>
      </c>
      <c r="E139" s="39">
        <f t="shared" si="64"/>
        <v>44</v>
      </c>
      <c r="F139" s="39">
        <f t="shared" si="64"/>
        <v>0</v>
      </c>
      <c r="G139" s="39">
        <f t="shared" si="64"/>
        <v>0</v>
      </c>
      <c r="H139" s="39">
        <f t="shared" si="64"/>
        <v>0</v>
      </c>
      <c r="I139" s="39">
        <f t="shared" si="64"/>
        <v>0</v>
      </c>
      <c r="J139" s="324"/>
      <c r="K139" s="436"/>
      <c r="L139" s="111"/>
      <c r="M139" s="30"/>
      <c r="N139" s="175">
        <f>E139+G139</f>
        <v>44</v>
      </c>
      <c r="O139" s="30"/>
      <c r="P139" s="191"/>
      <c r="Q139" s="201"/>
      <c r="R139" s="9"/>
      <c r="S139" s="9"/>
      <c r="T139" s="227">
        <f t="shared" si="56"/>
        <v>44</v>
      </c>
    </row>
    <row r="140" spans="1:20" ht="72" customHeight="1" x14ac:dyDescent="0.35">
      <c r="A140" s="416" t="s">
        <v>25</v>
      </c>
      <c r="B140" s="131" t="s">
        <v>310</v>
      </c>
      <c r="C140" s="130">
        <f>5650+250</f>
        <v>5900</v>
      </c>
      <c r="D140" s="130">
        <f>SUM(E140:I140)</f>
        <v>11</v>
      </c>
      <c r="E140" s="130">
        <f>1+10</f>
        <v>11</v>
      </c>
      <c r="F140" s="130"/>
      <c r="G140" s="130"/>
      <c r="H140" s="130"/>
      <c r="I140" s="130"/>
      <c r="J140" s="128" t="s">
        <v>311</v>
      </c>
      <c r="K140" s="420" t="s">
        <v>312</v>
      </c>
      <c r="L140" s="263"/>
      <c r="M140" s="130">
        <v>5000</v>
      </c>
      <c r="N140" s="178"/>
      <c r="O140" s="30"/>
      <c r="P140" s="191"/>
      <c r="Q140" s="201"/>
      <c r="R140" s="9"/>
      <c r="S140" s="9"/>
      <c r="T140" s="227">
        <f t="shared" si="56"/>
        <v>11</v>
      </c>
    </row>
    <row r="141" spans="1:20" s="25" customFormat="1" ht="78" customHeight="1" x14ac:dyDescent="0.35">
      <c r="A141" s="416" t="s">
        <v>28</v>
      </c>
      <c r="B141" s="131" t="s">
        <v>313</v>
      </c>
      <c r="C141" s="130">
        <f>4500+150</f>
        <v>4650</v>
      </c>
      <c r="D141" s="130">
        <f t="shared" ref="D141:D144" si="65">SUM(E141:I141)</f>
        <v>6</v>
      </c>
      <c r="E141" s="130">
        <f>1+5</f>
        <v>6</v>
      </c>
      <c r="F141" s="130"/>
      <c r="G141" s="130"/>
      <c r="H141" s="130"/>
      <c r="I141" s="130"/>
      <c r="J141" s="128" t="s">
        <v>311</v>
      </c>
      <c r="K141" s="420" t="s">
        <v>314</v>
      </c>
      <c r="L141" s="338"/>
      <c r="M141" s="184"/>
      <c r="N141" s="181"/>
      <c r="O141" s="184"/>
      <c r="P141" s="191"/>
      <c r="Q141" s="191"/>
      <c r="R141" s="68"/>
      <c r="S141" s="68"/>
      <c r="T141" s="227">
        <f t="shared" si="56"/>
        <v>6</v>
      </c>
    </row>
    <row r="142" spans="1:20" s="25" customFormat="1" ht="78" customHeight="1" x14ac:dyDescent="0.35">
      <c r="A142" s="416" t="s">
        <v>121</v>
      </c>
      <c r="B142" s="131" t="s">
        <v>315</v>
      </c>
      <c r="C142" s="130">
        <f>1850+50</f>
        <v>1900</v>
      </c>
      <c r="D142" s="130">
        <f t="shared" si="65"/>
        <v>2</v>
      </c>
      <c r="E142" s="130">
        <f>1+1</f>
        <v>2</v>
      </c>
      <c r="F142" s="59"/>
      <c r="G142" s="59"/>
      <c r="H142" s="59"/>
      <c r="I142" s="59"/>
      <c r="J142" s="128" t="s">
        <v>311</v>
      </c>
      <c r="K142" s="420" t="s">
        <v>316</v>
      </c>
      <c r="L142" s="339"/>
      <c r="M142" s="184"/>
      <c r="N142" s="181"/>
      <c r="O142" s="184"/>
      <c r="P142" s="191"/>
      <c r="Q142" s="191"/>
      <c r="R142" s="68"/>
      <c r="S142" s="68"/>
      <c r="T142" s="227">
        <f t="shared" si="56"/>
        <v>2</v>
      </c>
    </row>
    <row r="143" spans="1:20" s="25" customFormat="1" ht="156.75" customHeight="1" x14ac:dyDescent="0.35">
      <c r="A143" s="416" t="s">
        <v>90</v>
      </c>
      <c r="B143" s="131" t="s">
        <v>317</v>
      </c>
      <c r="C143" s="130">
        <f>600+110</f>
        <v>710</v>
      </c>
      <c r="D143" s="130">
        <f t="shared" si="65"/>
        <v>2</v>
      </c>
      <c r="E143" s="130">
        <f>1+1</f>
        <v>2</v>
      </c>
      <c r="F143" s="130"/>
      <c r="G143" s="151"/>
      <c r="H143" s="151"/>
      <c r="I143" s="151"/>
      <c r="J143" s="128" t="s">
        <v>311</v>
      </c>
      <c r="K143" s="442" t="s">
        <v>318</v>
      </c>
      <c r="L143" s="278"/>
      <c r="M143" s="184"/>
      <c r="N143" s="181"/>
      <c r="O143" s="184"/>
      <c r="P143" s="191"/>
      <c r="Q143" s="191"/>
      <c r="R143" s="68"/>
      <c r="S143" s="68"/>
      <c r="T143" s="227">
        <f t="shared" si="56"/>
        <v>2</v>
      </c>
    </row>
    <row r="144" spans="1:20" s="25" customFormat="1" ht="109.5" customHeight="1" x14ac:dyDescent="0.35">
      <c r="A144" s="416" t="s">
        <v>126</v>
      </c>
      <c r="B144" s="131" t="s">
        <v>319</v>
      </c>
      <c r="C144" s="130">
        <v>802</v>
      </c>
      <c r="D144" s="130">
        <f t="shared" si="65"/>
        <v>23</v>
      </c>
      <c r="E144" s="130">
        <v>23</v>
      </c>
      <c r="F144" s="130"/>
      <c r="G144" s="151"/>
      <c r="H144" s="151"/>
      <c r="I144" s="97"/>
      <c r="J144" s="128" t="s">
        <v>311</v>
      </c>
      <c r="K144" s="442" t="s">
        <v>320</v>
      </c>
      <c r="L144" s="277"/>
      <c r="M144" s="184"/>
      <c r="N144" s="181"/>
      <c r="O144" s="184"/>
      <c r="P144" s="191"/>
      <c r="Q144" s="191"/>
      <c r="R144" s="68"/>
      <c r="S144" s="68"/>
      <c r="T144" s="227">
        <f t="shared" si="56"/>
        <v>23</v>
      </c>
    </row>
    <row r="145" spans="1:20" ht="46.5" x14ac:dyDescent="0.35">
      <c r="A145" s="438"/>
      <c r="B145" s="124" t="s">
        <v>321</v>
      </c>
      <c r="C145" s="39">
        <f t="shared" ref="C145:I145" si="66">SUM(C146:C147)</f>
        <v>13500</v>
      </c>
      <c r="D145" s="39">
        <f t="shared" si="66"/>
        <v>2</v>
      </c>
      <c r="E145" s="39">
        <f t="shared" si="66"/>
        <v>2</v>
      </c>
      <c r="F145" s="39">
        <f t="shared" si="66"/>
        <v>0</v>
      </c>
      <c r="G145" s="39">
        <f t="shared" si="66"/>
        <v>0</v>
      </c>
      <c r="H145" s="39">
        <f t="shared" si="66"/>
        <v>0</v>
      </c>
      <c r="I145" s="39">
        <f t="shared" si="66"/>
        <v>0</v>
      </c>
      <c r="J145" s="324"/>
      <c r="K145" s="436"/>
      <c r="L145" s="111"/>
      <c r="M145" s="30"/>
      <c r="N145" s="175">
        <f>E145+G145</f>
        <v>2</v>
      </c>
      <c r="O145" s="30"/>
      <c r="P145" s="191"/>
      <c r="Q145" s="201"/>
      <c r="R145" s="9"/>
      <c r="S145" s="9"/>
      <c r="T145" s="227">
        <f t="shared" si="56"/>
        <v>2</v>
      </c>
    </row>
    <row r="146" spans="1:20" ht="89.25" customHeight="1" x14ac:dyDescent="0.35">
      <c r="A146" s="443" t="s">
        <v>25</v>
      </c>
      <c r="B146" s="131" t="s">
        <v>322</v>
      </c>
      <c r="C146" s="130">
        <v>8000</v>
      </c>
      <c r="D146" s="130">
        <f>SUM(E146:I146)</f>
        <v>1</v>
      </c>
      <c r="E146" s="130">
        <v>1</v>
      </c>
      <c r="F146" s="33"/>
      <c r="G146" s="33"/>
      <c r="H146" s="33"/>
      <c r="I146" s="33"/>
      <c r="J146" s="128" t="s">
        <v>98</v>
      </c>
      <c r="K146" s="425" t="s">
        <v>323</v>
      </c>
      <c r="L146" s="280"/>
      <c r="M146" s="30"/>
      <c r="N146" s="178"/>
      <c r="O146" s="30"/>
      <c r="P146" s="191"/>
      <c r="Q146" s="201"/>
      <c r="R146" s="9"/>
      <c r="S146" s="9"/>
      <c r="T146" s="227">
        <f t="shared" si="56"/>
        <v>1</v>
      </c>
    </row>
    <row r="147" spans="1:20" ht="93" customHeight="1" x14ac:dyDescent="0.35">
      <c r="A147" s="443" t="s">
        <v>28</v>
      </c>
      <c r="B147" s="131" t="s">
        <v>324</v>
      </c>
      <c r="C147" s="130">
        <v>5500</v>
      </c>
      <c r="D147" s="130">
        <f>SUM(E147:I147)</f>
        <v>1</v>
      </c>
      <c r="E147" s="130">
        <v>1</v>
      </c>
      <c r="F147" s="33"/>
      <c r="G147" s="33"/>
      <c r="H147" s="33"/>
      <c r="I147" s="33"/>
      <c r="J147" s="128" t="s">
        <v>98</v>
      </c>
      <c r="K147" s="425" t="s">
        <v>325</v>
      </c>
      <c r="L147" s="281"/>
      <c r="M147" s="30"/>
      <c r="N147" s="178"/>
      <c r="O147" s="30"/>
      <c r="P147" s="191"/>
      <c r="Q147" s="201"/>
      <c r="R147" s="9"/>
      <c r="S147" s="9"/>
      <c r="T147" s="227">
        <f t="shared" si="56"/>
        <v>1</v>
      </c>
    </row>
    <row r="148" spans="1:20" ht="46.5" x14ac:dyDescent="0.35">
      <c r="A148" s="438"/>
      <c r="B148" s="124" t="s">
        <v>326</v>
      </c>
      <c r="C148" s="39">
        <f t="shared" ref="C148:I148" si="67">C149+C304</f>
        <v>187026</v>
      </c>
      <c r="D148" s="39">
        <f t="shared" si="67"/>
        <v>123584</v>
      </c>
      <c r="E148" s="39">
        <f t="shared" si="67"/>
        <v>22534</v>
      </c>
      <c r="F148" s="356">
        <f>F149+F304</f>
        <v>87886</v>
      </c>
      <c r="G148" s="39">
        <f t="shared" si="67"/>
        <v>13164</v>
      </c>
      <c r="H148" s="39">
        <f t="shared" si="67"/>
        <v>0</v>
      </c>
      <c r="I148" s="39">
        <f t="shared" si="67"/>
        <v>0</v>
      </c>
      <c r="J148" s="324"/>
      <c r="K148" s="436"/>
      <c r="L148" s="111"/>
      <c r="M148" s="30"/>
      <c r="N148" s="175">
        <f t="shared" ref="N148:N149" si="68">E148+G148</f>
        <v>35698</v>
      </c>
      <c r="O148" s="30"/>
      <c r="P148" s="191"/>
      <c r="Q148" s="201"/>
      <c r="R148" s="9"/>
      <c r="S148" s="9"/>
      <c r="T148" s="227">
        <f t="shared" si="56"/>
        <v>35698</v>
      </c>
    </row>
    <row r="149" spans="1:20" ht="63.75" customHeight="1" x14ac:dyDescent="0.35">
      <c r="A149" s="439" t="s">
        <v>327</v>
      </c>
      <c r="B149" s="120" t="s">
        <v>328</v>
      </c>
      <c r="C149" s="40">
        <f t="shared" ref="C149:I149" si="69">C150+C151+C155+C159+C161+C165+C172+C174+C289+C298+C302</f>
        <v>174080</v>
      </c>
      <c r="D149" s="40">
        <f t="shared" si="69"/>
        <v>111893</v>
      </c>
      <c r="E149" s="40">
        <f t="shared" si="69"/>
        <v>10843</v>
      </c>
      <c r="F149" s="40">
        <f>F150+F151+F155+F159+F161+F165+F172+F174+F289+F298+F302</f>
        <v>87886</v>
      </c>
      <c r="G149" s="40">
        <f t="shared" si="69"/>
        <v>13164</v>
      </c>
      <c r="H149" s="40">
        <f t="shared" si="69"/>
        <v>0</v>
      </c>
      <c r="I149" s="40">
        <f t="shared" si="69"/>
        <v>0</v>
      </c>
      <c r="J149" s="326"/>
      <c r="K149" s="440"/>
      <c r="L149" s="109"/>
      <c r="M149" s="30"/>
      <c r="N149" s="175">
        <f t="shared" si="68"/>
        <v>24007</v>
      </c>
      <c r="O149" s="30"/>
      <c r="P149" s="191"/>
      <c r="Q149" s="201"/>
      <c r="R149" s="9"/>
      <c r="S149" s="9"/>
      <c r="T149" s="227">
        <f t="shared" si="56"/>
        <v>24007</v>
      </c>
    </row>
    <row r="150" spans="1:20" s="25" customFormat="1" ht="46.5" x14ac:dyDescent="0.35">
      <c r="A150" s="416">
        <v>1</v>
      </c>
      <c r="B150" s="131" t="s">
        <v>329</v>
      </c>
      <c r="C150" s="130"/>
      <c r="D150" s="130">
        <f>SUM(E150:I150)</f>
        <v>15</v>
      </c>
      <c r="E150" s="130">
        <v>15</v>
      </c>
      <c r="F150" s="130"/>
      <c r="G150" s="130"/>
      <c r="H150" s="130"/>
      <c r="I150" s="59"/>
      <c r="J150" s="128" t="s">
        <v>330</v>
      </c>
      <c r="K150" s="420" t="s">
        <v>331</v>
      </c>
      <c r="L150" s="277"/>
      <c r="M150" s="184"/>
      <c r="N150" s="181"/>
      <c r="O150" s="184"/>
      <c r="P150" s="191"/>
      <c r="Q150" s="191"/>
      <c r="R150" s="68"/>
      <c r="S150" s="68"/>
      <c r="T150" s="227">
        <f t="shared" si="56"/>
        <v>15</v>
      </c>
    </row>
    <row r="151" spans="1:20" ht="46.5" x14ac:dyDescent="0.35">
      <c r="A151" s="444" t="s">
        <v>28</v>
      </c>
      <c r="B151" s="242" t="s">
        <v>332</v>
      </c>
      <c r="C151" s="243">
        <f>SUM(C152:C154)</f>
        <v>3700</v>
      </c>
      <c r="D151" s="243">
        <f t="shared" ref="D151:I151" si="70">SUM(D152:D154)</f>
        <v>1051</v>
      </c>
      <c r="E151" s="243">
        <f t="shared" si="70"/>
        <v>16</v>
      </c>
      <c r="F151" s="243">
        <f t="shared" si="70"/>
        <v>200</v>
      </c>
      <c r="G151" s="243">
        <f t="shared" si="70"/>
        <v>835</v>
      </c>
      <c r="H151" s="243">
        <f t="shared" si="70"/>
        <v>0</v>
      </c>
      <c r="I151" s="243">
        <f t="shared" si="70"/>
        <v>0</v>
      </c>
      <c r="J151" s="327"/>
      <c r="K151" s="445"/>
      <c r="L151" s="280"/>
      <c r="M151" s="30"/>
      <c r="N151" s="178"/>
      <c r="O151" s="30"/>
      <c r="P151" s="201"/>
      <c r="Q151" s="201"/>
      <c r="R151" s="9"/>
      <c r="S151" s="9"/>
      <c r="T151" s="227">
        <f t="shared" si="56"/>
        <v>851</v>
      </c>
    </row>
    <row r="152" spans="1:20" s="25" customFormat="1" ht="96.75" customHeight="1" x14ac:dyDescent="0.35">
      <c r="A152" s="416" t="s">
        <v>30</v>
      </c>
      <c r="B152" s="131" t="s">
        <v>333</v>
      </c>
      <c r="C152" s="67"/>
      <c r="D152" s="130">
        <f>SUM(E152:I152)</f>
        <v>835</v>
      </c>
      <c r="E152" s="130"/>
      <c r="F152" s="130"/>
      <c r="G152" s="130">
        <f>815+20</f>
        <v>835</v>
      </c>
      <c r="H152" s="59"/>
      <c r="I152" s="59"/>
      <c r="J152" s="128" t="s">
        <v>311</v>
      </c>
      <c r="K152" s="420" t="s">
        <v>334</v>
      </c>
      <c r="L152" s="285"/>
      <c r="M152" s="130">
        <f>905</f>
        <v>905</v>
      </c>
      <c r="N152" s="181"/>
      <c r="O152" s="190" t="s">
        <v>335</v>
      </c>
      <c r="P152" s="191"/>
      <c r="Q152" s="191"/>
      <c r="R152" s="68"/>
      <c r="S152" s="68"/>
      <c r="T152" s="227">
        <f t="shared" si="56"/>
        <v>835</v>
      </c>
    </row>
    <row r="153" spans="1:20" s="25" customFormat="1" ht="68.25" customHeight="1" x14ac:dyDescent="0.35">
      <c r="A153" s="416" t="s">
        <v>35</v>
      </c>
      <c r="B153" s="131" t="s">
        <v>336</v>
      </c>
      <c r="C153" s="130">
        <f>3200+100</f>
        <v>3300</v>
      </c>
      <c r="D153" s="130">
        <f>SUM(E153:I153)</f>
        <v>16</v>
      </c>
      <c r="E153" s="130">
        <f>15+1</f>
        <v>16</v>
      </c>
      <c r="F153" s="130"/>
      <c r="G153" s="130"/>
      <c r="H153" s="130"/>
      <c r="I153" s="130"/>
      <c r="J153" s="128" t="s">
        <v>311</v>
      </c>
      <c r="K153" s="420" t="s">
        <v>337</v>
      </c>
      <c r="L153" s="277"/>
      <c r="M153" s="184"/>
      <c r="N153" s="181"/>
      <c r="O153" s="184" t="s">
        <v>338</v>
      </c>
      <c r="P153" s="191"/>
      <c r="Q153" s="191"/>
      <c r="R153" s="68"/>
      <c r="S153" s="68"/>
      <c r="T153" s="227">
        <f t="shared" si="56"/>
        <v>16</v>
      </c>
    </row>
    <row r="154" spans="1:20" s="25" customFormat="1" ht="99.75" customHeight="1" x14ac:dyDescent="0.35">
      <c r="A154" s="441" t="s">
        <v>38</v>
      </c>
      <c r="B154" s="379" t="s">
        <v>339</v>
      </c>
      <c r="C154" s="130">
        <f>350+50</f>
        <v>400</v>
      </c>
      <c r="D154" s="130">
        <f>SUM(E154:I154)</f>
        <v>200</v>
      </c>
      <c r="E154" s="130"/>
      <c r="F154" s="130">
        <v>200</v>
      </c>
      <c r="G154" s="130"/>
      <c r="H154" s="130"/>
      <c r="I154" s="130"/>
      <c r="J154" s="128" t="s">
        <v>311</v>
      </c>
      <c r="K154" s="420" t="s">
        <v>340</v>
      </c>
      <c r="L154" s="277"/>
      <c r="M154" s="184"/>
      <c r="N154" s="181"/>
      <c r="O154" s="184" t="s">
        <v>341</v>
      </c>
      <c r="P154" s="191"/>
      <c r="Q154" s="191"/>
      <c r="R154" s="68"/>
      <c r="S154" s="68"/>
      <c r="T154" s="227"/>
    </row>
    <row r="155" spans="1:20" x14ac:dyDescent="0.35">
      <c r="A155" s="444" t="s">
        <v>121</v>
      </c>
      <c r="B155" s="242" t="s">
        <v>342</v>
      </c>
      <c r="C155" s="243">
        <f>SUM(C156:C158)</f>
        <v>9274</v>
      </c>
      <c r="D155" s="243">
        <f>SUM(D156:D158)</f>
        <v>987</v>
      </c>
      <c r="E155" s="243">
        <f>SUM(E156:E158)</f>
        <v>53</v>
      </c>
      <c r="F155" s="243">
        <f>SUM(F156:F158)</f>
        <v>934</v>
      </c>
      <c r="G155" s="243">
        <f>SUM(G156:G158)</f>
        <v>0</v>
      </c>
      <c r="H155" s="243"/>
      <c r="I155" s="243">
        <f>SUM(I156:I158)</f>
        <v>0</v>
      </c>
      <c r="J155" s="128"/>
      <c r="K155" s="446"/>
      <c r="L155" s="277"/>
      <c r="M155" s="30"/>
      <c r="N155" s="178"/>
      <c r="O155" s="30"/>
      <c r="P155" s="201"/>
      <c r="Q155" s="201"/>
      <c r="R155" s="9"/>
      <c r="S155" s="9"/>
      <c r="T155" s="227">
        <f t="shared" ref="T155:T170" si="71">E155+G155</f>
        <v>53</v>
      </c>
    </row>
    <row r="156" spans="1:20" s="25" customFormat="1" ht="108.75" customHeight="1" x14ac:dyDescent="0.35">
      <c r="A156" s="441" t="s">
        <v>79</v>
      </c>
      <c r="B156" s="379" t="s">
        <v>343</v>
      </c>
      <c r="C156" s="130">
        <f>3076+34+202</f>
        <v>3312</v>
      </c>
      <c r="D156" s="130">
        <f t="shared" ref="D156" si="72">SUM(E156:I156)</f>
        <v>132</v>
      </c>
      <c r="E156" s="67"/>
      <c r="F156" s="130">
        <f>92+5+17+18</f>
        <v>132</v>
      </c>
      <c r="G156" s="59"/>
      <c r="H156" s="59"/>
      <c r="I156" s="59"/>
      <c r="J156" s="128" t="s">
        <v>154</v>
      </c>
      <c r="K156" s="420" t="s">
        <v>344</v>
      </c>
      <c r="L156" s="277"/>
      <c r="M156" s="130">
        <v>2750</v>
      </c>
      <c r="N156" s="181"/>
      <c r="O156" s="184"/>
      <c r="P156" s="191"/>
      <c r="Q156" s="191"/>
      <c r="R156" s="68"/>
      <c r="S156" s="68"/>
      <c r="T156" s="227">
        <f t="shared" si="71"/>
        <v>0</v>
      </c>
    </row>
    <row r="157" spans="1:20" s="25" customFormat="1" ht="94.5" customHeight="1" x14ac:dyDescent="0.35">
      <c r="A157" s="441" t="s">
        <v>82</v>
      </c>
      <c r="B157" s="379" t="s">
        <v>345</v>
      </c>
      <c r="C157" s="130">
        <v>3482</v>
      </c>
      <c r="D157" s="130">
        <f>SUM(E157:I157)</f>
        <v>802</v>
      </c>
      <c r="E157" s="67"/>
      <c r="F157" s="130">
        <f>784+18</f>
        <v>802</v>
      </c>
      <c r="G157" s="59"/>
      <c r="H157" s="59"/>
      <c r="I157" s="59"/>
      <c r="J157" s="128" t="s">
        <v>346</v>
      </c>
      <c r="K157" s="420" t="s">
        <v>347</v>
      </c>
      <c r="L157" s="286"/>
      <c r="M157" s="130">
        <v>967</v>
      </c>
      <c r="N157" s="181"/>
      <c r="O157" s="130">
        <v>967</v>
      </c>
      <c r="P157" s="191"/>
      <c r="Q157" s="191"/>
      <c r="R157" s="68"/>
      <c r="S157" s="68"/>
      <c r="T157" s="227">
        <f t="shared" si="71"/>
        <v>0</v>
      </c>
    </row>
    <row r="158" spans="1:20" s="25" customFormat="1" ht="101.25" x14ac:dyDescent="0.35">
      <c r="A158" s="416" t="s">
        <v>348</v>
      </c>
      <c r="B158" s="131" t="s">
        <v>349</v>
      </c>
      <c r="C158" s="130">
        <v>2480</v>
      </c>
      <c r="D158" s="130">
        <f>SUM(E158:I158)</f>
        <v>53</v>
      </c>
      <c r="E158" s="130">
        <f>45+8</f>
        <v>53</v>
      </c>
      <c r="F158" s="59"/>
      <c r="G158" s="59"/>
      <c r="H158" s="59"/>
      <c r="I158" s="59"/>
      <c r="J158" s="128" t="s">
        <v>346</v>
      </c>
      <c r="K158" s="420" t="s">
        <v>350</v>
      </c>
      <c r="L158" s="286"/>
      <c r="M158" s="184"/>
      <c r="N158" s="181"/>
      <c r="O158" s="184"/>
      <c r="P158" s="191"/>
      <c r="Q158" s="191"/>
      <c r="R158" s="68"/>
      <c r="S158" s="68"/>
      <c r="T158" s="227">
        <f t="shared" si="71"/>
        <v>53</v>
      </c>
    </row>
    <row r="159" spans="1:20" s="12" customFormat="1" x14ac:dyDescent="0.35">
      <c r="A159" s="447">
        <v>4</v>
      </c>
      <c r="B159" s="225" t="s">
        <v>351</v>
      </c>
      <c r="C159" s="222">
        <f t="shared" ref="C159:I159" si="73">SUM(C160:C160)</f>
        <v>0</v>
      </c>
      <c r="D159" s="222">
        <f t="shared" si="73"/>
        <v>87</v>
      </c>
      <c r="E159" s="222">
        <f t="shared" si="73"/>
        <v>87</v>
      </c>
      <c r="F159" s="222">
        <f>SUM(F160:F160)</f>
        <v>0</v>
      </c>
      <c r="G159" s="222">
        <f t="shared" si="73"/>
        <v>0</v>
      </c>
      <c r="H159" s="222">
        <f t="shared" si="73"/>
        <v>0</v>
      </c>
      <c r="I159" s="222">
        <f t="shared" si="73"/>
        <v>0</v>
      </c>
      <c r="J159" s="328"/>
      <c r="K159" s="446"/>
      <c r="M159" s="7"/>
      <c r="O159" s="133"/>
      <c r="P159" s="202"/>
      <c r="Q159" s="202"/>
      <c r="R159" s="155"/>
      <c r="S159" s="155"/>
      <c r="T159" s="227">
        <f t="shared" si="71"/>
        <v>87</v>
      </c>
    </row>
    <row r="160" spans="1:20" s="25" customFormat="1" ht="159.75" customHeight="1" x14ac:dyDescent="0.35">
      <c r="A160" s="416" t="s">
        <v>92</v>
      </c>
      <c r="B160" s="131" t="s">
        <v>352</v>
      </c>
      <c r="C160" s="67"/>
      <c r="D160" s="130">
        <f>SUM(E160:I160)</f>
        <v>87</v>
      </c>
      <c r="E160" s="59">
        <f>5+218-136</f>
        <v>87</v>
      </c>
      <c r="F160" s="130"/>
      <c r="G160" s="156"/>
      <c r="H160" s="156"/>
      <c r="I160" s="156"/>
      <c r="J160" s="128" t="s">
        <v>98</v>
      </c>
      <c r="K160" s="420" t="s">
        <v>353</v>
      </c>
      <c r="L160" s="282"/>
      <c r="M160" s="184"/>
      <c r="N160" s="181"/>
      <c r="O160" s="184"/>
      <c r="P160" s="191"/>
      <c r="Q160" s="191"/>
      <c r="R160" s="68"/>
      <c r="S160" s="68"/>
      <c r="T160" s="227">
        <f t="shared" si="71"/>
        <v>87</v>
      </c>
    </row>
    <row r="161" spans="1:20" s="12" customFormat="1" x14ac:dyDescent="0.35">
      <c r="A161" s="447">
        <v>5</v>
      </c>
      <c r="B161" s="223" t="s">
        <v>354</v>
      </c>
      <c r="C161" s="222">
        <f>SUM(C162:C164)</f>
        <v>135</v>
      </c>
      <c r="D161" s="222">
        <f t="shared" ref="D161:I161" si="74">SUM(D162:D164)</f>
        <v>627</v>
      </c>
      <c r="E161" s="222">
        <f t="shared" si="74"/>
        <v>627</v>
      </c>
      <c r="F161" s="222">
        <f>SUM(F162:F164)</f>
        <v>0</v>
      </c>
      <c r="G161" s="222">
        <f t="shared" si="74"/>
        <v>0</v>
      </c>
      <c r="H161" s="222">
        <f t="shared" si="74"/>
        <v>0</v>
      </c>
      <c r="I161" s="222">
        <f t="shared" si="74"/>
        <v>0</v>
      </c>
      <c r="J161" s="328"/>
      <c r="K161" s="446"/>
      <c r="L161" s="287"/>
      <c r="M161" s="133"/>
      <c r="N161" s="224"/>
      <c r="O161" s="133"/>
      <c r="P161" s="202"/>
      <c r="Q161" s="202"/>
      <c r="R161" s="155"/>
      <c r="S161" s="155"/>
      <c r="T161" s="227">
        <f t="shared" si="71"/>
        <v>627</v>
      </c>
    </row>
    <row r="162" spans="1:20" s="25" customFormat="1" ht="176.25" customHeight="1" x14ac:dyDescent="0.35">
      <c r="A162" s="416" t="s">
        <v>355</v>
      </c>
      <c r="B162" s="131" t="s">
        <v>356</v>
      </c>
      <c r="C162" s="130"/>
      <c r="D162" s="130">
        <f>SUM(E162:I162)</f>
        <v>234</v>
      </c>
      <c r="E162" s="59">
        <f>444-210</f>
        <v>234</v>
      </c>
      <c r="F162" s="130"/>
      <c r="G162" s="130"/>
      <c r="H162" s="130"/>
      <c r="I162" s="130"/>
      <c r="J162" s="128" t="s">
        <v>281</v>
      </c>
      <c r="K162" s="420" t="s">
        <v>357</v>
      </c>
      <c r="L162" s="256"/>
      <c r="M162" s="184"/>
      <c r="N162" s="181"/>
      <c r="O162" s="184"/>
      <c r="P162" s="191"/>
      <c r="Q162" s="191"/>
      <c r="R162" s="68"/>
      <c r="S162" s="68"/>
      <c r="T162" s="227">
        <f t="shared" si="71"/>
        <v>234</v>
      </c>
    </row>
    <row r="163" spans="1:20" s="25" customFormat="1" ht="178.5" customHeight="1" x14ac:dyDescent="0.35">
      <c r="A163" s="416" t="s">
        <v>358</v>
      </c>
      <c r="B163" s="131" t="s">
        <v>359</v>
      </c>
      <c r="C163" s="130"/>
      <c r="D163" s="130">
        <f>SUM(E163:I163)</f>
        <v>233</v>
      </c>
      <c r="E163" s="130">
        <f>373-140</f>
        <v>233</v>
      </c>
      <c r="F163" s="59"/>
      <c r="G163" s="59"/>
      <c r="H163" s="59"/>
      <c r="I163" s="59"/>
      <c r="J163" s="128" t="s">
        <v>360</v>
      </c>
      <c r="K163" s="420" t="s">
        <v>361</v>
      </c>
      <c r="L163" s="256"/>
      <c r="M163" s="184"/>
      <c r="N163" s="181"/>
      <c r="O163" s="184"/>
      <c r="P163" s="191"/>
      <c r="Q163" s="191"/>
      <c r="R163" s="68"/>
      <c r="S163" s="68"/>
      <c r="T163" s="227">
        <f t="shared" si="71"/>
        <v>233</v>
      </c>
    </row>
    <row r="164" spans="1:20" s="25" customFormat="1" ht="240.75" customHeight="1" x14ac:dyDescent="0.35">
      <c r="A164" s="416" t="s">
        <v>362</v>
      </c>
      <c r="B164" s="131" t="s">
        <v>363</v>
      </c>
      <c r="C164" s="130">
        <v>135</v>
      </c>
      <c r="D164" s="130">
        <f>SUM(E164:I164)</f>
        <v>160</v>
      </c>
      <c r="E164" s="130">
        <f>20+140</f>
        <v>160</v>
      </c>
      <c r="F164" s="59"/>
      <c r="G164" s="59"/>
      <c r="H164" s="59"/>
      <c r="I164" s="59"/>
      <c r="J164" s="128" t="s">
        <v>98</v>
      </c>
      <c r="K164" s="420" t="s">
        <v>364</v>
      </c>
      <c r="L164" s="274"/>
      <c r="M164" s="184"/>
      <c r="N164" s="181"/>
      <c r="O164" s="184"/>
      <c r="P164" s="191"/>
      <c r="Q164" s="191"/>
      <c r="R164" s="68"/>
      <c r="S164" s="68"/>
      <c r="T164" s="227">
        <f t="shared" si="71"/>
        <v>160</v>
      </c>
    </row>
    <row r="165" spans="1:20" s="12" customFormat="1" x14ac:dyDescent="0.35">
      <c r="A165" s="447">
        <v>6</v>
      </c>
      <c r="B165" s="225" t="s">
        <v>365</v>
      </c>
      <c r="C165" s="222">
        <f>SUM(C166:C171)</f>
        <v>39984</v>
      </c>
      <c r="D165" s="222">
        <f t="shared" ref="D165:I165" si="75">SUM(D166:D171)</f>
        <v>694</v>
      </c>
      <c r="E165" s="222">
        <f t="shared" si="75"/>
        <v>694</v>
      </c>
      <c r="F165" s="222">
        <f t="shared" si="75"/>
        <v>0</v>
      </c>
      <c r="G165" s="222">
        <f t="shared" si="75"/>
        <v>0</v>
      </c>
      <c r="H165" s="222">
        <f t="shared" si="75"/>
        <v>0</v>
      </c>
      <c r="I165" s="222">
        <f t="shared" si="75"/>
        <v>0</v>
      </c>
      <c r="J165" s="328"/>
      <c r="K165" s="446"/>
      <c r="L165" s="350"/>
      <c r="M165" s="7"/>
      <c r="O165" s="133"/>
      <c r="P165" s="202"/>
      <c r="Q165" s="202"/>
      <c r="R165" s="155"/>
      <c r="S165" s="155"/>
      <c r="T165" s="227">
        <f t="shared" si="71"/>
        <v>694</v>
      </c>
    </row>
    <row r="166" spans="1:20" s="25" customFormat="1" ht="141.75" x14ac:dyDescent="0.35">
      <c r="A166" s="416" t="s">
        <v>366</v>
      </c>
      <c r="B166" s="137" t="s">
        <v>367</v>
      </c>
      <c r="C166" s="130">
        <f>9400+354</f>
        <v>9754</v>
      </c>
      <c r="D166" s="130">
        <f t="shared" ref="D166:D171" si="76">SUM(E166:I166)</f>
        <v>274</v>
      </c>
      <c r="E166" s="130">
        <f>236+38</f>
        <v>274</v>
      </c>
      <c r="F166" s="59"/>
      <c r="G166" s="78"/>
      <c r="H166" s="78"/>
      <c r="I166" s="78"/>
      <c r="J166" s="128" t="s">
        <v>368</v>
      </c>
      <c r="K166" s="425" t="s">
        <v>369</v>
      </c>
      <c r="L166" s="256"/>
      <c r="M166" s="184"/>
      <c r="N166" s="181"/>
      <c r="O166" s="184"/>
      <c r="P166" s="191"/>
      <c r="Q166" s="191"/>
      <c r="R166" s="68"/>
      <c r="S166" s="68"/>
      <c r="T166" s="227">
        <f t="shared" si="71"/>
        <v>274</v>
      </c>
    </row>
    <row r="167" spans="1:20" s="25" customFormat="1" ht="160.5" customHeight="1" x14ac:dyDescent="0.35">
      <c r="A167" s="416" t="s">
        <v>370</v>
      </c>
      <c r="B167" s="131" t="s">
        <v>371</v>
      </c>
      <c r="C167" s="130">
        <v>5230</v>
      </c>
      <c r="D167" s="130">
        <f t="shared" si="76"/>
        <v>172</v>
      </c>
      <c r="E167" s="130">
        <f>162+10</f>
        <v>172</v>
      </c>
      <c r="F167" s="59"/>
      <c r="G167" s="78"/>
      <c r="H167" s="78"/>
      <c r="I167" s="78"/>
      <c r="J167" s="128" t="s">
        <v>372</v>
      </c>
      <c r="K167" s="420" t="s">
        <v>373</v>
      </c>
      <c r="L167" s="55"/>
      <c r="M167" s="184"/>
      <c r="N167" s="181"/>
      <c r="O167" s="184"/>
      <c r="P167" s="191"/>
      <c r="Q167" s="191"/>
      <c r="R167" s="68"/>
      <c r="S167" s="68"/>
      <c r="T167" s="227">
        <f t="shared" si="71"/>
        <v>172</v>
      </c>
    </row>
    <row r="168" spans="1:20" s="25" customFormat="1" ht="153.75" customHeight="1" x14ac:dyDescent="0.35">
      <c r="A168" s="416" t="s">
        <v>374</v>
      </c>
      <c r="B168" s="131" t="s">
        <v>375</v>
      </c>
      <c r="C168" s="130">
        <v>6000</v>
      </c>
      <c r="D168" s="130">
        <f t="shared" si="76"/>
        <v>65</v>
      </c>
      <c r="E168" s="130">
        <f>65</f>
        <v>65</v>
      </c>
      <c r="F168" s="130"/>
      <c r="G168" s="139"/>
      <c r="H168" s="139"/>
      <c r="I168" s="139"/>
      <c r="J168" s="128" t="s">
        <v>376</v>
      </c>
      <c r="K168" s="420" t="s">
        <v>377</v>
      </c>
      <c r="L168" s="288"/>
      <c r="M168" s="184"/>
      <c r="N168" s="181"/>
      <c r="O168" s="184"/>
      <c r="P168" s="191"/>
      <c r="Q168" s="191"/>
      <c r="R168" s="68"/>
      <c r="S168" s="68"/>
      <c r="T168" s="227">
        <f t="shared" si="71"/>
        <v>65</v>
      </c>
    </row>
    <row r="169" spans="1:20" s="25" customFormat="1" ht="151.5" customHeight="1" x14ac:dyDescent="0.35">
      <c r="A169" s="416" t="s">
        <v>378</v>
      </c>
      <c r="B169" s="131" t="s">
        <v>379</v>
      </c>
      <c r="C169" s="130">
        <v>6000</v>
      </c>
      <c r="D169" s="130">
        <f t="shared" si="76"/>
        <v>106</v>
      </c>
      <c r="E169" s="59">
        <f>97+10-1</f>
        <v>106</v>
      </c>
      <c r="F169" s="130"/>
      <c r="G169" s="139"/>
      <c r="H169" s="139"/>
      <c r="I169" s="139"/>
      <c r="J169" s="128"/>
      <c r="K169" s="420" t="s">
        <v>380</v>
      </c>
      <c r="L169" s="289"/>
      <c r="M169" s="184"/>
      <c r="N169" s="181"/>
      <c r="O169" s="184"/>
      <c r="P169" s="191"/>
      <c r="Q169" s="191"/>
      <c r="R169" s="68"/>
      <c r="S169" s="68"/>
      <c r="T169" s="227">
        <f t="shared" si="71"/>
        <v>106</v>
      </c>
    </row>
    <row r="170" spans="1:20" ht="175.5" customHeight="1" x14ac:dyDescent="0.35">
      <c r="A170" s="416" t="s">
        <v>381</v>
      </c>
      <c r="B170" s="131" t="s">
        <v>382</v>
      </c>
      <c r="C170" s="130">
        <v>6000</v>
      </c>
      <c r="D170" s="130">
        <f t="shared" si="76"/>
        <v>76</v>
      </c>
      <c r="E170" s="130">
        <f>36+10+30</f>
        <v>76</v>
      </c>
      <c r="F170" s="155"/>
      <c r="G170" s="155"/>
      <c r="H170" s="155"/>
      <c r="I170" s="155"/>
      <c r="J170" s="128" t="s">
        <v>368</v>
      </c>
      <c r="K170" s="420" t="s">
        <v>383</v>
      </c>
      <c r="L170" s="290"/>
      <c r="M170" s="30"/>
      <c r="N170" s="178"/>
      <c r="O170" s="30"/>
      <c r="P170" s="191">
        <f>H170-M170</f>
        <v>0</v>
      </c>
      <c r="Q170" s="201">
        <v>0</v>
      </c>
      <c r="R170" s="9"/>
      <c r="S170" s="9"/>
      <c r="T170" s="227">
        <f t="shared" si="71"/>
        <v>76</v>
      </c>
    </row>
    <row r="171" spans="1:20" ht="121.5" x14ac:dyDescent="0.35">
      <c r="A171" s="416" t="s">
        <v>384</v>
      </c>
      <c r="B171" s="131" t="s">
        <v>385</v>
      </c>
      <c r="C171" s="130">
        <v>7000</v>
      </c>
      <c r="D171" s="59">
        <f t="shared" si="76"/>
        <v>1</v>
      </c>
      <c r="E171" s="59">
        <v>1</v>
      </c>
      <c r="F171" s="155"/>
      <c r="G171" s="155"/>
      <c r="H171" s="155"/>
      <c r="I171" s="155"/>
      <c r="J171" s="128" t="s">
        <v>376</v>
      </c>
      <c r="K171" s="420" t="s">
        <v>386</v>
      </c>
      <c r="L171" s="290"/>
      <c r="M171" s="30"/>
      <c r="N171" s="178"/>
      <c r="O171" s="30"/>
      <c r="P171" s="191"/>
      <c r="Q171" s="201"/>
      <c r="R171" s="9"/>
      <c r="S171" s="9"/>
      <c r="T171" s="227"/>
    </row>
    <row r="172" spans="1:20" x14ac:dyDescent="0.35">
      <c r="A172" s="447">
        <v>7</v>
      </c>
      <c r="B172" s="225" t="s">
        <v>387</v>
      </c>
      <c r="C172" s="222">
        <f t="shared" ref="C172:I172" si="77">SUM(C173:C173)</f>
        <v>200</v>
      </c>
      <c r="D172" s="222">
        <f t="shared" si="77"/>
        <v>1</v>
      </c>
      <c r="E172" s="222">
        <f t="shared" si="77"/>
        <v>1</v>
      </c>
      <c r="F172" s="222">
        <f t="shared" si="77"/>
        <v>0</v>
      </c>
      <c r="G172" s="222">
        <f t="shared" si="77"/>
        <v>0</v>
      </c>
      <c r="H172" s="222">
        <f t="shared" si="77"/>
        <v>0</v>
      </c>
      <c r="I172" s="222">
        <f t="shared" si="77"/>
        <v>0</v>
      </c>
      <c r="J172" s="329"/>
      <c r="K172" s="448"/>
      <c r="L172" s="290"/>
      <c r="M172" s="30"/>
      <c r="N172" s="178"/>
      <c r="O172" s="30"/>
      <c r="P172" s="191">
        <f>H172-M172</f>
        <v>0</v>
      </c>
      <c r="Q172" s="201">
        <v>0</v>
      </c>
      <c r="R172" s="9"/>
      <c r="S172" s="9"/>
      <c r="T172" s="227">
        <f t="shared" ref="T172:T235" si="78">E172+G172</f>
        <v>1</v>
      </c>
    </row>
    <row r="173" spans="1:20" s="25" customFormat="1" ht="202.5" customHeight="1" x14ac:dyDescent="0.35">
      <c r="A173" s="394" t="s">
        <v>388</v>
      </c>
      <c r="B173" s="131" t="s">
        <v>389</v>
      </c>
      <c r="C173" s="130">
        <v>200</v>
      </c>
      <c r="D173" s="130">
        <f>SUM(E173:I173)</f>
        <v>1</v>
      </c>
      <c r="E173" s="130">
        <v>1</v>
      </c>
      <c r="F173" s="59"/>
      <c r="G173" s="98"/>
      <c r="H173" s="98"/>
      <c r="I173" s="98"/>
      <c r="J173" s="128" t="s">
        <v>32</v>
      </c>
      <c r="K173" s="420" t="s">
        <v>390</v>
      </c>
      <c r="L173" s="291"/>
      <c r="M173" s="184"/>
      <c r="N173" s="181"/>
      <c r="O173" s="184"/>
      <c r="P173" s="191"/>
      <c r="Q173" s="191"/>
      <c r="R173" s="68"/>
      <c r="S173" s="68"/>
      <c r="T173" s="227">
        <f t="shared" si="78"/>
        <v>1</v>
      </c>
    </row>
    <row r="174" spans="1:20" x14ac:dyDescent="0.35">
      <c r="A174" s="444" t="s">
        <v>136</v>
      </c>
      <c r="B174" s="242" t="s">
        <v>391</v>
      </c>
      <c r="C174" s="243">
        <f t="shared" ref="C174:I174" si="79">C175+C186+C201+C210+C212+C216+C218+C220+C222+C229+C231+C237+C252</f>
        <v>76637</v>
      </c>
      <c r="D174" s="243">
        <f t="shared" si="79"/>
        <v>107836</v>
      </c>
      <c r="E174" s="243">
        <f t="shared" si="79"/>
        <v>8875</v>
      </c>
      <c r="F174" s="243">
        <f>F175+F186+F201+F210+F212+F216+F218+F220+F222+F229+F231+F237+F252</f>
        <v>86632</v>
      </c>
      <c r="G174" s="243">
        <f t="shared" si="79"/>
        <v>12329</v>
      </c>
      <c r="H174" s="243">
        <f t="shared" si="79"/>
        <v>0</v>
      </c>
      <c r="I174" s="243">
        <f t="shared" si="79"/>
        <v>0</v>
      </c>
      <c r="J174" s="128"/>
      <c r="K174" s="448"/>
      <c r="L174" s="274"/>
      <c r="M174" s="30"/>
      <c r="N174" s="178"/>
      <c r="O174" s="30"/>
      <c r="P174" s="201"/>
      <c r="Q174" s="201"/>
      <c r="R174" s="9"/>
      <c r="S174" s="9"/>
      <c r="T174" s="227">
        <f t="shared" si="78"/>
        <v>21204</v>
      </c>
    </row>
    <row r="175" spans="1:20" s="25" customFormat="1" x14ac:dyDescent="0.35">
      <c r="A175" s="449" t="s">
        <v>262</v>
      </c>
      <c r="B175" s="357" t="s">
        <v>392</v>
      </c>
      <c r="C175" s="358">
        <f>SUM(C176:C185)</f>
        <v>0</v>
      </c>
      <c r="D175" s="358">
        <f t="shared" ref="D175:I175" si="80">SUM(D176:D185)</f>
        <v>20796</v>
      </c>
      <c r="E175" s="358">
        <f t="shared" si="80"/>
        <v>8467</v>
      </c>
      <c r="F175" s="358">
        <f t="shared" si="80"/>
        <v>0</v>
      </c>
      <c r="G175" s="358">
        <f t="shared" si="80"/>
        <v>12329</v>
      </c>
      <c r="H175" s="358">
        <f t="shared" si="80"/>
        <v>0</v>
      </c>
      <c r="I175" s="358">
        <f t="shared" si="80"/>
        <v>0</v>
      </c>
      <c r="J175" s="359"/>
      <c r="K175" s="450"/>
      <c r="L175" s="360"/>
      <c r="M175" s="184"/>
      <c r="N175" s="175">
        <f>E175+G175</f>
        <v>20796</v>
      </c>
      <c r="O175" s="184"/>
      <c r="P175" s="191"/>
      <c r="Q175" s="191"/>
      <c r="R175" s="68"/>
      <c r="S175" s="68"/>
      <c r="T175" s="227">
        <f t="shared" si="78"/>
        <v>20796</v>
      </c>
    </row>
    <row r="176" spans="1:20" s="25" customFormat="1" ht="65.25" customHeight="1" x14ac:dyDescent="0.35">
      <c r="A176" s="416" t="s">
        <v>393</v>
      </c>
      <c r="B176" s="131" t="s">
        <v>394</v>
      </c>
      <c r="C176" s="59"/>
      <c r="D176" s="130">
        <f>SUM(E176:I176)</f>
        <v>1282</v>
      </c>
      <c r="E176" s="130">
        <v>525</v>
      </c>
      <c r="F176" s="130"/>
      <c r="G176" s="130">
        <v>757</v>
      </c>
      <c r="H176" s="59"/>
      <c r="I176" s="59"/>
      <c r="J176" s="128" t="s">
        <v>395</v>
      </c>
      <c r="K176" s="495" t="s">
        <v>396</v>
      </c>
      <c r="L176" s="281"/>
      <c r="M176" s="184"/>
      <c r="N176" s="181"/>
      <c r="O176" s="184"/>
      <c r="P176" s="191"/>
      <c r="Q176" s="191"/>
      <c r="R176" s="68"/>
      <c r="S176" s="68"/>
      <c r="T176" s="227">
        <f t="shared" si="78"/>
        <v>1282</v>
      </c>
    </row>
    <row r="177" spans="1:20" s="25" customFormat="1" ht="65.25" customHeight="1" x14ac:dyDescent="0.35">
      <c r="A177" s="416" t="s">
        <v>397</v>
      </c>
      <c r="B177" s="131" t="s">
        <v>398</v>
      </c>
      <c r="C177" s="59"/>
      <c r="D177" s="130">
        <f t="shared" ref="D177:D185" si="81">SUM(E177:I177)</f>
        <v>1399</v>
      </c>
      <c r="E177" s="130">
        <v>573</v>
      </c>
      <c r="F177" s="130"/>
      <c r="G177" s="130">
        <v>826</v>
      </c>
      <c r="H177" s="59"/>
      <c r="I177" s="59"/>
      <c r="J177" s="128" t="s">
        <v>395</v>
      </c>
      <c r="K177" s="495"/>
      <c r="L177" s="263"/>
      <c r="M177" s="184"/>
      <c r="N177" s="181"/>
      <c r="O177" s="184"/>
      <c r="P177" s="191"/>
      <c r="Q177" s="191"/>
      <c r="R177" s="68"/>
      <c r="S177" s="68"/>
      <c r="T177" s="227">
        <f t="shared" si="78"/>
        <v>1399</v>
      </c>
    </row>
    <row r="178" spans="1:20" s="25" customFormat="1" ht="65.25" customHeight="1" x14ac:dyDescent="0.35">
      <c r="A178" s="416" t="s">
        <v>399</v>
      </c>
      <c r="B178" s="131" t="s">
        <v>400</v>
      </c>
      <c r="C178" s="59"/>
      <c r="D178" s="130">
        <f t="shared" si="81"/>
        <v>2629</v>
      </c>
      <c r="E178" s="130">
        <v>1071</v>
      </c>
      <c r="F178" s="130"/>
      <c r="G178" s="130">
        <v>1558</v>
      </c>
      <c r="H178" s="59"/>
      <c r="I178" s="59"/>
      <c r="J178" s="128" t="s">
        <v>395</v>
      </c>
      <c r="K178" s="495"/>
      <c r="L178" s="263"/>
      <c r="M178" s="184"/>
      <c r="N178" s="181"/>
      <c r="O178" s="184"/>
      <c r="P178" s="191"/>
      <c r="Q178" s="191"/>
      <c r="R178" s="68"/>
      <c r="S178" s="68"/>
      <c r="T178" s="227">
        <f t="shared" si="78"/>
        <v>2629</v>
      </c>
    </row>
    <row r="179" spans="1:20" s="25" customFormat="1" ht="65.25" customHeight="1" x14ac:dyDescent="0.35">
      <c r="A179" s="416" t="s">
        <v>401</v>
      </c>
      <c r="B179" s="131" t="s">
        <v>402</v>
      </c>
      <c r="C179" s="59"/>
      <c r="D179" s="130">
        <f t="shared" si="81"/>
        <v>1956</v>
      </c>
      <c r="E179" s="130">
        <v>797</v>
      </c>
      <c r="F179" s="130"/>
      <c r="G179" s="130">
        <v>1159</v>
      </c>
      <c r="H179" s="59"/>
      <c r="I179" s="59"/>
      <c r="J179" s="128" t="s">
        <v>395</v>
      </c>
      <c r="K179" s="495"/>
      <c r="L179" s="263"/>
      <c r="M179" s="184"/>
      <c r="N179" s="181"/>
      <c r="O179" s="184"/>
      <c r="P179" s="191"/>
      <c r="Q179" s="191"/>
      <c r="R179" s="68"/>
      <c r="S179" s="68"/>
      <c r="T179" s="227">
        <f t="shared" si="78"/>
        <v>1956</v>
      </c>
    </row>
    <row r="180" spans="1:20" s="25" customFormat="1" ht="65.25" customHeight="1" x14ac:dyDescent="0.35">
      <c r="A180" s="416" t="s">
        <v>403</v>
      </c>
      <c r="B180" s="131" t="s">
        <v>404</v>
      </c>
      <c r="C180" s="59"/>
      <c r="D180" s="130">
        <f t="shared" si="81"/>
        <v>2911</v>
      </c>
      <c r="E180" s="130">
        <v>1184</v>
      </c>
      <c r="F180" s="130"/>
      <c r="G180" s="130">
        <v>1727</v>
      </c>
      <c r="H180" s="59"/>
      <c r="I180" s="59"/>
      <c r="J180" s="128" t="s">
        <v>395</v>
      </c>
      <c r="K180" s="495"/>
      <c r="L180" s="263"/>
      <c r="M180" s="184"/>
      <c r="N180" s="181"/>
      <c r="O180" s="184"/>
      <c r="P180" s="191"/>
      <c r="Q180" s="191"/>
      <c r="R180" s="68"/>
      <c r="S180" s="68"/>
      <c r="T180" s="227">
        <f t="shared" si="78"/>
        <v>2911</v>
      </c>
    </row>
    <row r="181" spans="1:20" s="25" customFormat="1" ht="65.25" customHeight="1" x14ac:dyDescent="0.35">
      <c r="A181" s="416" t="s">
        <v>405</v>
      </c>
      <c r="B181" s="131" t="s">
        <v>406</v>
      </c>
      <c r="C181" s="59"/>
      <c r="D181" s="130">
        <f t="shared" si="81"/>
        <v>1663</v>
      </c>
      <c r="E181" s="130">
        <v>677</v>
      </c>
      <c r="F181" s="130"/>
      <c r="G181" s="130">
        <v>986</v>
      </c>
      <c r="H181" s="59"/>
      <c r="I181" s="59"/>
      <c r="J181" s="128" t="s">
        <v>395</v>
      </c>
      <c r="K181" s="495"/>
      <c r="L181" s="263"/>
      <c r="M181" s="184"/>
      <c r="N181" s="181"/>
      <c r="O181" s="184"/>
      <c r="P181" s="191"/>
      <c r="Q181" s="191"/>
      <c r="R181" s="68"/>
      <c r="S181" s="68"/>
      <c r="T181" s="227">
        <f t="shared" si="78"/>
        <v>1663</v>
      </c>
    </row>
    <row r="182" spans="1:20" s="25" customFormat="1" ht="65.25" customHeight="1" x14ac:dyDescent="0.35">
      <c r="A182" s="416" t="s">
        <v>407</v>
      </c>
      <c r="B182" s="131" t="s">
        <v>408</v>
      </c>
      <c r="C182" s="59"/>
      <c r="D182" s="130">
        <f t="shared" si="81"/>
        <v>1509</v>
      </c>
      <c r="E182" s="130">
        <v>614</v>
      </c>
      <c r="F182" s="130"/>
      <c r="G182" s="130">
        <v>895</v>
      </c>
      <c r="H182" s="59"/>
      <c r="I182" s="59"/>
      <c r="J182" s="128" t="s">
        <v>395</v>
      </c>
      <c r="K182" s="495"/>
      <c r="L182" s="263"/>
      <c r="M182" s="184"/>
      <c r="N182" s="181"/>
      <c r="O182" s="184"/>
      <c r="P182" s="191"/>
      <c r="Q182" s="191"/>
      <c r="R182" s="68"/>
      <c r="S182" s="68"/>
      <c r="T182" s="227">
        <f t="shared" si="78"/>
        <v>1509</v>
      </c>
    </row>
    <row r="183" spans="1:20" s="25" customFormat="1" ht="65.25" customHeight="1" x14ac:dyDescent="0.35">
      <c r="A183" s="416" t="s">
        <v>409</v>
      </c>
      <c r="B183" s="131" t="s">
        <v>410</v>
      </c>
      <c r="C183" s="59"/>
      <c r="D183" s="130">
        <f t="shared" si="81"/>
        <v>2142</v>
      </c>
      <c r="E183" s="130">
        <v>871</v>
      </c>
      <c r="F183" s="130"/>
      <c r="G183" s="130">
        <v>1271</v>
      </c>
      <c r="H183" s="59"/>
      <c r="I183" s="59"/>
      <c r="J183" s="128" t="s">
        <v>395</v>
      </c>
      <c r="K183" s="495"/>
      <c r="L183" s="263"/>
      <c r="M183" s="184"/>
      <c r="N183" s="181"/>
      <c r="O183" s="184"/>
      <c r="P183" s="191"/>
      <c r="Q183" s="191"/>
      <c r="R183" s="68"/>
      <c r="S183" s="68"/>
      <c r="T183" s="227">
        <f t="shared" si="78"/>
        <v>2142</v>
      </c>
    </row>
    <row r="184" spans="1:20" s="25" customFormat="1" ht="65.25" customHeight="1" x14ac:dyDescent="0.35">
      <c r="A184" s="416" t="s">
        <v>411</v>
      </c>
      <c r="B184" s="131" t="s">
        <v>412</v>
      </c>
      <c r="C184" s="59"/>
      <c r="D184" s="130">
        <f t="shared" si="81"/>
        <v>2609</v>
      </c>
      <c r="E184" s="130">
        <v>1061</v>
      </c>
      <c r="F184" s="130"/>
      <c r="G184" s="130">
        <v>1548</v>
      </c>
      <c r="H184" s="59"/>
      <c r="I184" s="59"/>
      <c r="J184" s="128" t="s">
        <v>395</v>
      </c>
      <c r="K184" s="495"/>
      <c r="L184" s="263"/>
      <c r="M184" s="184"/>
      <c r="N184" s="181"/>
      <c r="O184" s="184"/>
      <c r="P184" s="191"/>
      <c r="Q184" s="191"/>
      <c r="R184" s="68"/>
      <c r="S184" s="68"/>
      <c r="T184" s="227">
        <f t="shared" si="78"/>
        <v>2609</v>
      </c>
    </row>
    <row r="185" spans="1:20" s="25" customFormat="1" ht="65.25" customHeight="1" x14ac:dyDescent="0.35">
      <c r="A185" s="416" t="s">
        <v>413</v>
      </c>
      <c r="B185" s="131" t="s">
        <v>414</v>
      </c>
      <c r="C185" s="59"/>
      <c r="D185" s="130">
        <f t="shared" si="81"/>
        <v>2696</v>
      </c>
      <c r="E185" s="130">
        <v>1094</v>
      </c>
      <c r="F185" s="130"/>
      <c r="G185" s="130">
        <v>1602</v>
      </c>
      <c r="H185" s="59"/>
      <c r="I185" s="59"/>
      <c r="J185" s="128" t="s">
        <v>395</v>
      </c>
      <c r="K185" s="495"/>
      <c r="L185" s="280"/>
      <c r="M185" s="184"/>
      <c r="N185" s="181"/>
      <c r="O185" s="184"/>
      <c r="P185" s="191"/>
      <c r="Q185" s="191"/>
      <c r="R185" s="68"/>
      <c r="S185" s="68"/>
      <c r="T185" s="227">
        <f t="shared" si="78"/>
        <v>2696</v>
      </c>
    </row>
    <row r="186" spans="1:20" s="25" customFormat="1" x14ac:dyDescent="0.35">
      <c r="A186" s="451" t="s">
        <v>266</v>
      </c>
      <c r="B186" s="384" t="s">
        <v>415</v>
      </c>
      <c r="C186" s="358">
        <f>SUM(C187:C200)</f>
        <v>0</v>
      </c>
      <c r="D186" s="358">
        <f t="shared" ref="D186:I186" si="82">SUM(D187:D200)</f>
        <v>50770</v>
      </c>
      <c r="E186" s="358">
        <f t="shared" si="82"/>
        <v>0</v>
      </c>
      <c r="F186" s="358">
        <f t="shared" si="82"/>
        <v>50770</v>
      </c>
      <c r="G186" s="358">
        <f t="shared" si="82"/>
        <v>0</v>
      </c>
      <c r="H186" s="358">
        <f t="shared" si="82"/>
        <v>0</v>
      </c>
      <c r="I186" s="358">
        <f t="shared" si="82"/>
        <v>0</v>
      </c>
      <c r="J186" s="359"/>
      <c r="K186" s="450"/>
      <c r="L186" s="361"/>
      <c r="M186" s="130">
        <v>51000</v>
      </c>
      <c r="N186" s="175">
        <f>E186+G186</f>
        <v>0</v>
      </c>
      <c r="O186" s="130"/>
      <c r="P186" s="191"/>
      <c r="Q186" s="191"/>
      <c r="R186" s="68"/>
      <c r="S186" s="68"/>
      <c r="T186" s="227">
        <f t="shared" si="78"/>
        <v>0</v>
      </c>
    </row>
    <row r="187" spans="1:20" s="25" customFormat="1" ht="46.5" x14ac:dyDescent="0.35">
      <c r="A187" s="441" t="s">
        <v>416</v>
      </c>
      <c r="B187" s="379" t="s">
        <v>417</v>
      </c>
      <c r="C187" s="68"/>
      <c r="D187" s="130">
        <f>SUM(E187:I187)</f>
        <v>2498</v>
      </c>
      <c r="E187" s="130"/>
      <c r="F187" s="130">
        <v>2498</v>
      </c>
      <c r="G187" s="59"/>
      <c r="H187" s="59"/>
      <c r="I187" s="59"/>
      <c r="J187" s="128" t="s">
        <v>119</v>
      </c>
      <c r="K187" s="495" t="s">
        <v>418</v>
      </c>
      <c r="L187" s="340"/>
      <c r="M187" s="184"/>
      <c r="N187" s="181"/>
      <c r="O187" s="184"/>
      <c r="P187" s="191"/>
      <c r="Q187" s="191"/>
      <c r="R187" s="68"/>
      <c r="S187" s="68"/>
      <c r="T187" s="227">
        <f t="shared" si="78"/>
        <v>0</v>
      </c>
    </row>
    <row r="188" spans="1:20" s="25" customFormat="1" ht="46.5" x14ac:dyDescent="0.35">
      <c r="A188" s="441" t="s">
        <v>419</v>
      </c>
      <c r="B188" s="379" t="s">
        <v>420</v>
      </c>
      <c r="C188" s="59"/>
      <c r="D188" s="130">
        <f t="shared" ref="D188:D193" si="83">SUM(E188:I188)</f>
        <v>4169</v>
      </c>
      <c r="E188" s="67"/>
      <c r="F188" s="130">
        <v>4169</v>
      </c>
      <c r="G188" s="59"/>
      <c r="H188" s="59"/>
      <c r="I188" s="59"/>
      <c r="J188" s="128" t="s">
        <v>119</v>
      </c>
      <c r="K188" s="495"/>
      <c r="L188" s="340"/>
      <c r="M188" s="184"/>
      <c r="N188" s="181"/>
      <c r="O188" s="184"/>
      <c r="P188" s="191"/>
      <c r="Q188" s="191"/>
      <c r="R188" s="68"/>
      <c r="S188" s="68"/>
      <c r="T188" s="227">
        <f t="shared" si="78"/>
        <v>0</v>
      </c>
    </row>
    <row r="189" spans="1:20" s="25" customFormat="1" ht="46.5" x14ac:dyDescent="0.35">
      <c r="A189" s="441" t="s">
        <v>421</v>
      </c>
      <c r="B189" s="379" t="s">
        <v>422</v>
      </c>
      <c r="C189" s="59"/>
      <c r="D189" s="130">
        <f t="shared" si="83"/>
        <v>4773</v>
      </c>
      <c r="E189" s="67"/>
      <c r="F189" s="130">
        <v>4773</v>
      </c>
      <c r="G189" s="59"/>
      <c r="H189" s="59"/>
      <c r="I189" s="59"/>
      <c r="J189" s="128" t="s">
        <v>119</v>
      </c>
      <c r="K189" s="495"/>
      <c r="L189" s="340"/>
      <c r="M189" s="184"/>
      <c r="N189" s="181"/>
      <c r="O189" s="184"/>
      <c r="P189" s="191"/>
      <c r="Q189" s="191"/>
      <c r="R189" s="68"/>
      <c r="S189" s="68"/>
      <c r="T189" s="227">
        <f t="shared" si="78"/>
        <v>0</v>
      </c>
    </row>
    <row r="190" spans="1:20" s="25" customFormat="1" ht="46.5" x14ac:dyDescent="0.35">
      <c r="A190" s="441" t="s">
        <v>423</v>
      </c>
      <c r="B190" s="379" t="s">
        <v>424</v>
      </c>
      <c r="C190" s="59"/>
      <c r="D190" s="130">
        <f t="shared" si="83"/>
        <v>6485</v>
      </c>
      <c r="E190" s="67"/>
      <c r="F190" s="130">
        <v>6485</v>
      </c>
      <c r="G190" s="59"/>
      <c r="H190" s="59"/>
      <c r="I190" s="59"/>
      <c r="J190" s="128" t="s">
        <v>119</v>
      </c>
      <c r="K190" s="495"/>
      <c r="L190" s="340"/>
      <c r="M190" s="184"/>
      <c r="N190" s="181"/>
      <c r="O190" s="184"/>
      <c r="P190" s="191"/>
      <c r="Q190" s="191"/>
      <c r="R190" s="68"/>
      <c r="S190" s="68"/>
      <c r="T190" s="227">
        <f t="shared" si="78"/>
        <v>0</v>
      </c>
    </row>
    <row r="191" spans="1:20" s="25" customFormat="1" ht="46.5" x14ac:dyDescent="0.35">
      <c r="A191" s="441" t="s">
        <v>425</v>
      </c>
      <c r="B191" s="379" t="s">
        <v>426</v>
      </c>
      <c r="C191" s="130"/>
      <c r="D191" s="130">
        <f t="shared" si="83"/>
        <v>3887</v>
      </c>
      <c r="E191" s="67"/>
      <c r="F191" s="130">
        <v>3887</v>
      </c>
      <c r="G191" s="59"/>
      <c r="H191" s="59"/>
      <c r="I191" s="59"/>
      <c r="J191" s="128" t="s">
        <v>119</v>
      </c>
      <c r="K191" s="495"/>
      <c r="L191" s="340"/>
      <c r="M191" s="184"/>
      <c r="N191" s="181"/>
      <c r="O191" s="184"/>
      <c r="P191" s="191"/>
      <c r="Q191" s="191"/>
      <c r="R191" s="68"/>
      <c r="S191" s="68"/>
      <c r="T191" s="227">
        <f t="shared" si="78"/>
        <v>0</v>
      </c>
    </row>
    <row r="192" spans="1:20" s="25" customFormat="1" ht="46.5" x14ac:dyDescent="0.35">
      <c r="A192" s="441" t="s">
        <v>427</v>
      </c>
      <c r="B192" s="379" t="s">
        <v>428</v>
      </c>
      <c r="C192" s="130"/>
      <c r="D192" s="130">
        <f t="shared" si="83"/>
        <v>4161</v>
      </c>
      <c r="E192" s="67"/>
      <c r="F192" s="130">
        <v>4161</v>
      </c>
      <c r="G192" s="59"/>
      <c r="H192" s="59"/>
      <c r="I192" s="59"/>
      <c r="J192" s="128" t="s">
        <v>119</v>
      </c>
      <c r="K192" s="495"/>
      <c r="L192" s="340"/>
      <c r="M192" s="184"/>
      <c r="N192" s="181"/>
      <c r="O192" s="184"/>
      <c r="P192" s="191"/>
      <c r="Q192" s="191"/>
      <c r="R192" s="68"/>
      <c r="S192" s="68"/>
      <c r="T192" s="227">
        <f t="shared" si="78"/>
        <v>0</v>
      </c>
    </row>
    <row r="193" spans="1:20" s="25" customFormat="1" ht="46.5" x14ac:dyDescent="0.35">
      <c r="A193" s="441" t="s">
        <v>429</v>
      </c>
      <c r="B193" s="379" t="s">
        <v>430</v>
      </c>
      <c r="C193" s="130"/>
      <c r="D193" s="130">
        <f t="shared" si="83"/>
        <v>3868</v>
      </c>
      <c r="E193" s="67"/>
      <c r="F193" s="130">
        <v>3868</v>
      </c>
      <c r="G193" s="59"/>
      <c r="H193" s="59"/>
      <c r="I193" s="59"/>
      <c r="J193" s="128" t="s">
        <v>119</v>
      </c>
      <c r="K193" s="495"/>
      <c r="L193" s="340"/>
      <c r="M193" s="184"/>
      <c r="N193" s="181"/>
      <c r="O193" s="184"/>
      <c r="P193" s="191"/>
      <c r="Q193" s="191"/>
      <c r="R193" s="68"/>
      <c r="S193" s="68"/>
      <c r="T193" s="227">
        <f t="shared" si="78"/>
        <v>0</v>
      </c>
    </row>
    <row r="194" spans="1:20" s="25" customFormat="1" ht="46.5" x14ac:dyDescent="0.35">
      <c r="A194" s="441" t="s">
        <v>431</v>
      </c>
      <c r="B194" s="379" t="s">
        <v>432</v>
      </c>
      <c r="C194" s="130"/>
      <c r="D194" s="130">
        <f t="shared" ref="D194" si="84">SUM(E194:I194)</f>
        <v>3880</v>
      </c>
      <c r="E194" s="67"/>
      <c r="F194" s="130">
        <v>3880</v>
      </c>
      <c r="G194" s="59"/>
      <c r="H194" s="59"/>
      <c r="I194" s="59"/>
      <c r="J194" s="128" t="s">
        <v>119</v>
      </c>
      <c r="K194" s="495"/>
      <c r="L194" s="340"/>
      <c r="M194" s="184"/>
      <c r="N194" s="181"/>
      <c r="O194" s="184"/>
      <c r="P194" s="191"/>
      <c r="Q194" s="191"/>
      <c r="R194" s="68"/>
      <c r="S194" s="68"/>
      <c r="T194" s="227">
        <f t="shared" si="78"/>
        <v>0</v>
      </c>
    </row>
    <row r="195" spans="1:20" s="25" customFormat="1" ht="46.5" x14ac:dyDescent="0.35">
      <c r="A195" s="441" t="s">
        <v>433</v>
      </c>
      <c r="B195" s="379" t="s">
        <v>434</v>
      </c>
      <c r="C195" s="130"/>
      <c r="D195" s="130">
        <f t="shared" ref="D195:D200" si="85">SUM(E195:I195)</f>
        <v>3861</v>
      </c>
      <c r="E195" s="67"/>
      <c r="F195" s="130">
        <v>3861</v>
      </c>
      <c r="G195" s="59"/>
      <c r="H195" s="59"/>
      <c r="I195" s="59"/>
      <c r="J195" s="128" t="s">
        <v>119</v>
      </c>
      <c r="K195" s="495"/>
      <c r="L195" s="340"/>
      <c r="M195" s="184"/>
      <c r="N195" s="181"/>
      <c r="O195" s="184"/>
      <c r="P195" s="191"/>
      <c r="Q195" s="191"/>
      <c r="R195" s="68"/>
      <c r="S195" s="68"/>
      <c r="T195" s="227">
        <f t="shared" si="78"/>
        <v>0</v>
      </c>
    </row>
    <row r="196" spans="1:20" s="25" customFormat="1" ht="46.5" x14ac:dyDescent="0.35">
      <c r="A196" s="441" t="s">
        <v>435</v>
      </c>
      <c r="B196" s="379" t="s">
        <v>436</v>
      </c>
      <c r="C196" s="130"/>
      <c r="D196" s="130">
        <f t="shared" si="85"/>
        <v>1518</v>
      </c>
      <c r="E196" s="67"/>
      <c r="F196" s="130">
        <v>1518</v>
      </c>
      <c r="G196" s="59"/>
      <c r="H196" s="59"/>
      <c r="I196" s="59"/>
      <c r="J196" s="128" t="s">
        <v>119</v>
      </c>
      <c r="K196" s="495"/>
      <c r="L196" s="340"/>
      <c r="M196" s="184"/>
      <c r="N196" s="181"/>
      <c r="O196" s="184"/>
      <c r="P196" s="191"/>
      <c r="Q196" s="191"/>
      <c r="R196" s="68"/>
      <c r="S196" s="68"/>
      <c r="T196" s="227">
        <f t="shared" si="78"/>
        <v>0</v>
      </c>
    </row>
    <row r="197" spans="1:20" s="25" customFormat="1" ht="46.5" x14ac:dyDescent="0.35">
      <c r="A197" s="441" t="s">
        <v>437</v>
      </c>
      <c r="B197" s="379" t="s">
        <v>438</v>
      </c>
      <c r="C197" s="130"/>
      <c r="D197" s="130">
        <f t="shared" si="85"/>
        <v>2388</v>
      </c>
      <c r="E197" s="67"/>
      <c r="F197" s="130">
        <v>2388</v>
      </c>
      <c r="G197" s="59"/>
      <c r="H197" s="59"/>
      <c r="I197" s="59"/>
      <c r="J197" s="128" t="s">
        <v>119</v>
      </c>
      <c r="K197" s="495"/>
      <c r="L197" s="340"/>
      <c r="M197" s="184"/>
      <c r="N197" s="181"/>
      <c r="O197" s="184"/>
      <c r="P197" s="191"/>
      <c r="Q197" s="191"/>
      <c r="R197" s="68"/>
      <c r="S197" s="68"/>
      <c r="T197" s="227">
        <f t="shared" si="78"/>
        <v>0</v>
      </c>
    </row>
    <row r="198" spans="1:20" s="25" customFormat="1" ht="46.5" x14ac:dyDescent="0.35">
      <c r="A198" s="441" t="s">
        <v>439</v>
      </c>
      <c r="B198" s="379" t="s">
        <v>440</v>
      </c>
      <c r="C198" s="130"/>
      <c r="D198" s="130">
        <f t="shared" si="85"/>
        <v>2617</v>
      </c>
      <c r="E198" s="67"/>
      <c r="F198" s="130">
        <v>2617</v>
      </c>
      <c r="G198" s="59"/>
      <c r="H198" s="59"/>
      <c r="I198" s="59"/>
      <c r="J198" s="128" t="s">
        <v>119</v>
      </c>
      <c r="K198" s="495"/>
      <c r="L198" s="340"/>
      <c r="M198" s="184"/>
      <c r="N198" s="181"/>
      <c r="O198" s="184"/>
      <c r="P198" s="191"/>
      <c r="Q198" s="191"/>
      <c r="R198" s="68"/>
      <c r="S198" s="68"/>
      <c r="T198" s="227">
        <f t="shared" si="78"/>
        <v>0</v>
      </c>
    </row>
    <row r="199" spans="1:20" s="25" customFormat="1" ht="46.5" x14ac:dyDescent="0.35">
      <c r="A199" s="441" t="s">
        <v>441</v>
      </c>
      <c r="B199" s="379" t="s">
        <v>442</v>
      </c>
      <c r="C199" s="130"/>
      <c r="D199" s="130">
        <f t="shared" si="85"/>
        <v>2571</v>
      </c>
      <c r="E199" s="67"/>
      <c r="F199" s="130">
        <v>2571</v>
      </c>
      <c r="G199" s="59"/>
      <c r="H199" s="59"/>
      <c r="I199" s="59"/>
      <c r="J199" s="128" t="s">
        <v>119</v>
      </c>
      <c r="K199" s="495"/>
      <c r="L199" s="340"/>
      <c r="M199" s="184"/>
      <c r="N199" s="181"/>
      <c r="O199" s="184"/>
      <c r="P199" s="191"/>
      <c r="Q199" s="191"/>
      <c r="R199" s="68"/>
      <c r="S199" s="68"/>
      <c r="T199" s="227">
        <f t="shared" si="78"/>
        <v>0</v>
      </c>
    </row>
    <row r="200" spans="1:20" s="25" customFormat="1" ht="69.75" x14ac:dyDescent="0.35">
      <c r="A200" s="441" t="s">
        <v>443</v>
      </c>
      <c r="B200" s="379" t="s">
        <v>444</v>
      </c>
      <c r="C200" s="130"/>
      <c r="D200" s="130">
        <f t="shared" si="85"/>
        <v>4094</v>
      </c>
      <c r="E200" s="67"/>
      <c r="F200" s="130">
        <v>4094</v>
      </c>
      <c r="G200" s="59"/>
      <c r="H200" s="59"/>
      <c r="I200" s="59"/>
      <c r="J200" s="128" t="s">
        <v>119</v>
      </c>
      <c r="K200" s="495"/>
      <c r="L200" s="341"/>
      <c r="M200" s="184"/>
      <c r="N200" s="181"/>
      <c r="O200" s="184"/>
      <c r="P200" s="191"/>
      <c r="Q200" s="191"/>
      <c r="R200" s="68"/>
      <c r="S200" s="68"/>
      <c r="T200" s="227">
        <f t="shared" si="78"/>
        <v>0</v>
      </c>
    </row>
    <row r="201" spans="1:20" s="25" customFormat="1" x14ac:dyDescent="0.35">
      <c r="A201" s="451" t="s">
        <v>268</v>
      </c>
      <c r="B201" s="384" t="s">
        <v>445</v>
      </c>
      <c r="C201" s="358">
        <f>SUM(C202:C209)</f>
        <v>0</v>
      </c>
      <c r="D201" s="358">
        <f t="shared" ref="D201:I201" si="86">SUM(D202:D209)</f>
        <v>22105</v>
      </c>
      <c r="E201" s="358">
        <f t="shared" si="86"/>
        <v>0</v>
      </c>
      <c r="F201" s="358">
        <f t="shared" si="86"/>
        <v>22105</v>
      </c>
      <c r="G201" s="358">
        <f t="shared" si="86"/>
        <v>0</v>
      </c>
      <c r="H201" s="358">
        <f t="shared" si="86"/>
        <v>0</v>
      </c>
      <c r="I201" s="358">
        <f t="shared" si="86"/>
        <v>0</v>
      </c>
      <c r="J201" s="362"/>
      <c r="K201" s="452"/>
      <c r="L201" s="246"/>
      <c r="M201" s="130">
        <v>21959</v>
      </c>
      <c r="N201" s="175">
        <f>E201+G201</f>
        <v>0</v>
      </c>
      <c r="O201" s="130"/>
      <c r="P201" s="191"/>
      <c r="Q201" s="191"/>
      <c r="R201" s="68"/>
      <c r="S201" s="68"/>
      <c r="T201" s="227">
        <f t="shared" si="78"/>
        <v>0</v>
      </c>
    </row>
    <row r="202" spans="1:20" s="25" customFormat="1" ht="46.5" x14ac:dyDescent="0.35">
      <c r="A202" s="441" t="s">
        <v>446</v>
      </c>
      <c r="B202" s="379" t="s">
        <v>447</v>
      </c>
      <c r="C202" s="130"/>
      <c r="D202" s="130">
        <f t="shared" ref="D202:D209" si="87">SUM(E202:I202)</f>
        <v>6277</v>
      </c>
      <c r="E202" s="67"/>
      <c r="F202" s="130">
        <v>6277</v>
      </c>
      <c r="G202" s="59"/>
      <c r="H202" s="59"/>
      <c r="I202" s="59"/>
      <c r="J202" s="128" t="s">
        <v>119</v>
      </c>
      <c r="K202" s="495" t="s">
        <v>448</v>
      </c>
      <c r="L202" s="342"/>
      <c r="M202" s="184"/>
      <c r="N202" s="181"/>
      <c r="O202" s="184"/>
      <c r="P202" s="191"/>
      <c r="Q202" s="191"/>
      <c r="R202" s="68"/>
      <c r="S202" s="68"/>
      <c r="T202" s="227">
        <f t="shared" si="78"/>
        <v>0</v>
      </c>
    </row>
    <row r="203" spans="1:20" s="25" customFormat="1" ht="46.5" x14ac:dyDescent="0.35">
      <c r="A203" s="441" t="s">
        <v>449</v>
      </c>
      <c r="B203" s="379" t="s">
        <v>450</v>
      </c>
      <c r="C203" s="130"/>
      <c r="D203" s="130">
        <f t="shared" si="87"/>
        <v>2134</v>
      </c>
      <c r="E203" s="67"/>
      <c r="F203" s="130">
        <v>2134</v>
      </c>
      <c r="G203" s="59"/>
      <c r="H203" s="59"/>
      <c r="I203" s="59"/>
      <c r="J203" s="128" t="s">
        <v>119</v>
      </c>
      <c r="K203" s="495"/>
      <c r="L203" s="340"/>
      <c r="M203" s="184"/>
      <c r="N203" s="181"/>
      <c r="O203" s="184"/>
      <c r="P203" s="191"/>
      <c r="Q203" s="191"/>
      <c r="R203" s="68"/>
      <c r="S203" s="68"/>
      <c r="T203" s="227">
        <f t="shared" si="78"/>
        <v>0</v>
      </c>
    </row>
    <row r="204" spans="1:20" s="25" customFormat="1" ht="46.5" x14ac:dyDescent="0.35">
      <c r="A204" s="441" t="s">
        <v>451</v>
      </c>
      <c r="B204" s="379" t="s">
        <v>452</v>
      </c>
      <c r="C204" s="130"/>
      <c r="D204" s="130">
        <f t="shared" si="87"/>
        <v>4205</v>
      </c>
      <c r="E204" s="67"/>
      <c r="F204" s="130">
        <v>4205</v>
      </c>
      <c r="G204" s="59"/>
      <c r="H204" s="59"/>
      <c r="I204" s="59"/>
      <c r="J204" s="128" t="s">
        <v>119</v>
      </c>
      <c r="K204" s="495"/>
      <c r="L204" s="340"/>
      <c r="M204" s="184"/>
      <c r="N204" s="181"/>
      <c r="O204" s="184"/>
      <c r="P204" s="191"/>
      <c r="Q204" s="191"/>
      <c r="R204" s="68"/>
      <c r="S204" s="68"/>
      <c r="T204" s="227">
        <f t="shared" si="78"/>
        <v>0</v>
      </c>
    </row>
    <row r="205" spans="1:20" s="25" customFormat="1" ht="46.5" x14ac:dyDescent="0.35">
      <c r="A205" s="441" t="s">
        <v>453</v>
      </c>
      <c r="B205" s="379" t="s">
        <v>454</v>
      </c>
      <c r="C205" s="130"/>
      <c r="D205" s="130">
        <f t="shared" si="87"/>
        <v>1549</v>
      </c>
      <c r="E205" s="67"/>
      <c r="F205" s="130">
        <v>1549</v>
      </c>
      <c r="G205" s="59"/>
      <c r="H205" s="59"/>
      <c r="I205" s="59"/>
      <c r="J205" s="128" t="s">
        <v>119</v>
      </c>
      <c r="K205" s="495"/>
      <c r="L205" s="340"/>
      <c r="M205" s="184"/>
      <c r="N205" s="181"/>
      <c r="O205" s="184"/>
      <c r="P205" s="191"/>
      <c r="Q205" s="191"/>
      <c r="R205" s="68"/>
      <c r="S205" s="68"/>
      <c r="T205" s="227">
        <f t="shared" si="78"/>
        <v>0</v>
      </c>
    </row>
    <row r="206" spans="1:20" s="25" customFormat="1" ht="46.5" x14ac:dyDescent="0.35">
      <c r="A206" s="441" t="s">
        <v>455</v>
      </c>
      <c r="B206" s="379" t="s">
        <v>456</v>
      </c>
      <c r="C206" s="130"/>
      <c r="D206" s="130">
        <f t="shared" si="87"/>
        <v>3925</v>
      </c>
      <c r="E206" s="67"/>
      <c r="F206" s="130">
        <v>3925</v>
      </c>
      <c r="G206" s="59"/>
      <c r="H206" s="59"/>
      <c r="I206" s="59"/>
      <c r="J206" s="128" t="s">
        <v>119</v>
      </c>
      <c r="K206" s="495"/>
      <c r="L206" s="340"/>
      <c r="M206" s="184"/>
      <c r="N206" s="181"/>
      <c r="O206" s="184"/>
      <c r="P206" s="191"/>
      <c r="Q206" s="191"/>
      <c r="R206" s="68"/>
      <c r="S206" s="68"/>
      <c r="T206" s="227">
        <f t="shared" si="78"/>
        <v>0</v>
      </c>
    </row>
    <row r="207" spans="1:20" s="25" customFormat="1" ht="46.5" x14ac:dyDescent="0.35">
      <c r="A207" s="441" t="s">
        <v>457</v>
      </c>
      <c r="B207" s="379" t="s">
        <v>458</v>
      </c>
      <c r="C207" s="130"/>
      <c r="D207" s="130">
        <f t="shared" si="87"/>
        <v>1549</v>
      </c>
      <c r="E207" s="67"/>
      <c r="F207" s="130">
        <v>1549</v>
      </c>
      <c r="G207" s="59"/>
      <c r="H207" s="59"/>
      <c r="I207" s="59"/>
      <c r="J207" s="128" t="s">
        <v>119</v>
      </c>
      <c r="K207" s="495"/>
      <c r="L207" s="340"/>
      <c r="M207" s="184"/>
      <c r="N207" s="181"/>
      <c r="O207" s="184"/>
      <c r="P207" s="191"/>
      <c r="Q207" s="191"/>
      <c r="R207" s="68"/>
      <c r="S207" s="68"/>
      <c r="T207" s="227">
        <f t="shared" si="78"/>
        <v>0</v>
      </c>
    </row>
    <row r="208" spans="1:20" s="25" customFormat="1" ht="46.5" x14ac:dyDescent="0.35">
      <c r="A208" s="441" t="s">
        <v>459</v>
      </c>
      <c r="B208" s="379" t="s">
        <v>460</v>
      </c>
      <c r="C208" s="130"/>
      <c r="D208" s="130">
        <f t="shared" si="87"/>
        <v>1398</v>
      </c>
      <c r="E208" s="67"/>
      <c r="F208" s="130">
        <v>1398</v>
      </c>
      <c r="G208" s="59"/>
      <c r="H208" s="59"/>
      <c r="I208" s="59"/>
      <c r="J208" s="128" t="s">
        <v>119</v>
      </c>
      <c r="K208" s="495"/>
      <c r="L208" s="340"/>
      <c r="M208" s="184"/>
      <c r="N208" s="181"/>
      <c r="O208" s="184"/>
      <c r="P208" s="191"/>
      <c r="Q208" s="191"/>
      <c r="R208" s="68"/>
      <c r="S208" s="68"/>
      <c r="T208" s="227">
        <f t="shared" si="78"/>
        <v>0</v>
      </c>
    </row>
    <row r="209" spans="1:20" s="25" customFormat="1" ht="46.5" x14ac:dyDescent="0.35">
      <c r="A209" s="441" t="s">
        <v>461</v>
      </c>
      <c r="B209" s="379" t="s">
        <v>462</v>
      </c>
      <c r="C209" s="130"/>
      <c r="D209" s="130">
        <f t="shared" si="87"/>
        <v>1068</v>
      </c>
      <c r="E209" s="67"/>
      <c r="F209" s="130">
        <v>1068</v>
      </c>
      <c r="G209" s="59"/>
      <c r="H209" s="59"/>
      <c r="I209" s="59"/>
      <c r="J209" s="128" t="s">
        <v>119</v>
      </c>
      <c r="K209" s="495"/>
      <c r="L209" s="341"/>
      <c r="M209" s="184"/>
      <c r="N209" s="181"/>
      <c r="O209" s="184"/>
      <c r="P209" s="191"/>
      <c r="Q209" s="191"/>
      <c r="R209" s="68"/>
      <c r="S209" s="68"/>
      <c r="T209" s="227">
        <f t="shared" si="78"/>
        <v>0</v>
      </c>
    </row>
    <row r="210" spans="1:20" s="25" customFormat="1" x14ac:dyDescent="0.35">
      <c r="A210" s="451" t="s">
        <v>270</v>
      </c>
      <c r="B210" s="384" t="s">
        <v>463</v>
      </c>
      <c r="C210" s="358">
        <f>C211</f>
        <v>0</v>
      </c>
      <c r="D210" s="358">
        <f t="shared" ref="D210:I210" si="88">D211</f>
        <v>4016</v>
      </c>
      <c r="E210" s="358">
        <f t="shared" si="88"/>
        <v>0</v>
      </c>
      <c r="F210" s="358">
        <f t="shared" si="88"/>
        <v>4016</v>
      </c>
      <c r="G210" s="358">
        <f t="shared" si="88"/>
        <v>0</v>
      </c>
      <c r="H210" s="358">
        <f t="shared" si="88"/>
        <v>0</v>
      </c>
      <c r="I210" s="358">
        <f t="shared" si="88"/>
        <v>0</v>
      </c>
      <c r="J210" s="362"/>
      <c r="K210" s="452"/>
      <c r="L210" s="246"/>
      <c r="M210" s="130">
        <v>4015</v>
      </c>
      <c r="N210" s="175">
        <f>E210+G210</f>
        <v>0</v>
      </c>
      <c r="O210" s="130"/>
      <c r="P210" s="191"/>
      <c r="Q210" s="191"/>
      <c r="R210" s="68"/>
      <c r="S210" s="68"/>
      <c r="T210" s="227">
        <f t="shared" si="78"/>
        <v>0</v>
      </c>
    </row>
    <row r="211" spans="1:20" s="25" customFormat="1" ht="113.25" customHeight="1" x14ac:dyDescent="0.35">
      <c r="A211" s="441" t="s">
        <v>464</v>
      </c>
      <c r="B211" s="379" t="s">
        <v>465</v>
      </c>
      <c r="C211" s="130"/>
      <c r="D211" s="130">
        <f>SUM(E211:I211)</f>
        <v>4016</v>
      </c>
      <c r="E211" s="67"/>
      <c r="F211" s="130">
        <v>4016</v>
      </c>
      <c r="G211" s="59"/>
      <c r="H211" s="59"/>
      <c r="I211" s="59"/>
      <c r="J211" s="128" t="s">
        <v>119</v>
      </c>
      <c r="K211" s="425" t="s">
        <v>466</v>
      </c>
      <c r="L211" s="292"/>
      <c r="M211" s="184"/>
      <c r="N211" s="181"/>
      <c r="O211" s="184"/>
      <c r="P211" s="191"/>
      <c r="Q211" s="191"/>
      <c r="R211" s="68"/>
      <c r="S211" s="68"/>
      <c r="T211" s="227">
        <f t="shared" si="78"/>
        <v>0</v>
      </c>
    </row>
    <row r="212" spans="1:20" s="25" customFormat="1" x14ac:dyDescent="0.35">
      <c r="A212" s="451" t="s">
        <v>272</v>
      </c>
      <c r="B212" s="384" t="s">
        <v>467</v>
      </c>
      <c r="C212" s="358">
        <f>SUM(C213:C215)</f>
        <v>0</v>
      </c>
      <c r="D212" s="358">
        <f t="shared" ref="D212:I212" si="89">SUM(D213:D215)</f>
        <v>7990</v>
      </c>
      <c r="E212" s="358">
        <f t="shared" si="89"/>
        <v>0</v>
      </c>
      <c r="F212" s="358">
        <f t="shared" si="89"/>
        <v>7990</v>
      </c>
      <c r="G212" s="358">
        <f t="shared" si="89"/>
        <v>0</v>
      </c>
      <c r="H212" s="358">
        <f t="shared" si="89"/>
        <v>0</v>
      </c>
      <c r="I212" s="358">
        <f t="shared" si="89"/>
        <v>0</v>
      </c>
      <c r="J212" s="362"/>
      <c r="K212" s="452"/>
      <c r="L212" s="293"/>
      <c r="M212" s="130">
        <v>7843</v>
      </c>
      <c r="N212" s="175">
        <f>E212+G212</f>
        <v>0</v>
      </c>
      <c r="O212" s="184"/>
      <c r="P212" s="191"/>
      <c r="Q212" s="191"/>
      <c r="R212" s="68"/>
      <c r="S212" s="68"/>
      <c r="T212" s="227">
        <f t="shared" si="78"/>
        <v>0</v>
      </c>
    </row>
    <row r="213" spans="1:20" s="25" customFormat="1" ht="69.75" x14ac:dyDescent="0.35">
      <c r="A213" s="441" t="s">
        <v>468</v>
      </c>
      <c r="B213" s="379" t="s">
        <v>469</v>
      </c>
      <c r="C213" s="130"/>
      <c r="D213" s="130">
        <f>SUM(E213:I213)</f>
        <v>4347</v>
      </c>
      <c r="E213" s="67"/>
      <c r="F213" s="130">
        <v>4347</v>
      </c>
      <c r="G213" s="59"/>
      <c r="H213" s="59"/>
      <c r="I213" s="59"/>
      <c r="J213" s="128" t="s">
        <v>119</v>
      </c>
      <c r="K213" s="495" t="s">
        <v>470</v>
      </c>
      <c r="L213" s="342"/>
      <c r="M213" s="184"/>
      <c r="N213" s="181"/>
      <c r="O213" s="184"/>
      <c r="P213" s="191"/>
      <c r="Q213" s="191"/>
      <c r="R213" s="68"/>
      <c r="S213" s="68"/>
      <c r="T213" s="227">
        <f t="shared" si="78"/>
        <v>0</v>
      </c>
    </row>
    <row r="214" spans="1:20" s="25" customFormat="1" ht="46.5" x14ac:dyDescent="0.35">
      <c r="A214" s="441" t="s">
        <v>471</v>
      </c>
      <c r="B214" s="379" t="s">
        <v>472</v>
      </c>
      <c r="C214" s="130"/>
      <c r="D214" s="130">
        <f>SUM(E214:I214)</f>
        <v>1788</v>
      </c>
      <c r="E214" s="67"/>
      <c r="F214" s="130">
        <v>1788</v>
      </c>
      <c r="G214" s="59"/>
      <c r="H214" s="59"/>
      <c r="I214" s="59"/>
      <c r="J214" s="128" t="s">
        <v>119</v>
      </c>
      <c r="K214" s="495"/>
      <c r="L214" s="340"/>
      <c r="M214" s="184"/>
      <c r="N214" s="181"/>
      <c r="O214" s="184"/>
      <c r="P214" s="191"/>
      <c r="Q214" s="191"/>
      <c r="R214" s="68"/>
      <c r="S214" s="68"/>
      <c r="T214" s="227">
        <f t="shared" si="78"/>
        <v>0</v>
      </c>
    </row>
    <row r="215" spans="1:20" s="25" customFormat="1" ht="46.5" x14ac:dyDescent="0.35">
      <c r="A215" s="441" t="s">
        <v>473</v>
      </c>
      <c r="B215" s="379" t="s">
        <v>474</v>
      </c>
      <c r="C215" s="130"/>
      <c r="D215" s="130">
        <f>SUM(E215:I215)</f>
        <v>1855</v>
      </c>
      <c r="E215" s="67"/>
      <c r="F215" s="130">
        <v>1855</v>
      </c>
      <c r="G215" s="59"/>
      <c r="H215" s="59"/>
      <c r="I215" s="59"/>
      <c r="J215" s="128" t="s">
        <v>119</v>
      </c>
      <c r="K215" s="495"/>
      <c r="L215" s="341"/>
      <c r="M215" s="184"/>
      <c r="N215" s="181"/>
      <c r="O215" s="184"/>
      <c r="P215" s="191"/>
      <c r="Q215" s="191"/>
      <c r="R215" s="68"/>
      <c r="S215" s="68"/>
      <c r="T215" s="227">
        <f t="shared" si="78"/>
        <v>0</v>
      </c>
    </row>
    <row r="216" spans="1:20" s="25" customFormat="1" x14ac:dyDescent="0.35">
      <c r="A216" s="451" t="s">
        <v>274</v>
      </c>
      <c r="B216" s="384" t="s">
        <v>475</v>
      </c>
      <c r="C216" s="358">
        <f>SUM(C217)</f>
        <v>0</v>
      </c>
      <c r="D216" s="358">
        <f t="shared" ref="D216:I216" si="90">SUM(D217)</f>
        <v>1751</v>
      </c>
      <c r="E216" s="358">
        <f t="shared" si="90"/>
        <v>0</v>
      </c>
      <c r="F216" s="358">
        <f t="shared" si="90"/>
        <v>1751</v>
      </c>
      <c r="G216" s="358">
        <f t="shared" si="90"/>
        <v>0</v>
      </c>
      <c r="H216" s="358">
        <f t="shared" si="90"/>
        <v>0</v>
      </c>
      <c r="I216" s="358">
        <f t="shared" si="90"/>
        <v>0</v>
      </c>
      <c r="J216" s="362"/>
      <c r="K216" s="452"/>
      <c r="L216" s="294"/>
      <c r="M216" s="130">
        <v>1750</v>
      </c>
      <c r="N216" s="175">
        <f>E216+G216</f>
        <v>0</v>
      </c>
      <c r="O216" s="184"/>
      <c r="P216" s="191"/>
      <c r="Q216" s="191"/>
      <c r="R216" s="68"/>
      <c r="S216" s="68"/>
      <c r="T216" s="227">
        <f t="shared" si="78"/>
        <v>0</v>
      </c>
    </row>
    <row r="217" spans="1:20" s="25" customFormat="1" ht="111.75" customHeight="1" x14ac:dyDescent="0.35">
      <c r="A217" s="441" t="s">
        <v>476</v>
      </c>
      <c r="B217" s="379" t="s">
        <v>477</v>
      </c>
      <c r="C217" s="130"/>
      <c r="D217" s="130">
        <f>SUM(E217:I217)</f>
        <v>1751</v>
      </c>
      <c r="E217" s="67"/>
      <c r="F217" s="130">
        <v>1751</v>
      </c>
      <c r="G217" s="59"/>
      <c r="H217" s="59"/>
      <c r="I217" s="59"/>
      <c r="J217" s="128" t="s">
        <v>119</v>
      </c>
      <c r="K217" s="425" t="s">
        <v>478</v>
      </c>
      <c r="L217" s="292"/>
      <c r="M217" s="184"/>
      <c r="N217" s="181"/>
      <c r="O217" s="184"/>
      <c r="P217" s="191"/>
      <c r="Q217" s="191"/>
      <c r="R217" s="68"/>
      <c r="S217" s="68"/>
      <c r="T217" s="227">
        <f t="shared" si="78"/>
        <v>0</v>
      </c>
    </row>
    <row r="218" spans="1:20" s="25" customFormat="1" x14ac:dyDescent="0.35">
      <c r="A218" s="453">
        <v>8.6999999999999993</v>
      </c>
      <c r="B218" s="390" t="s">
        <v>479</v>
      </c>
      <c r="C218" s="391">
        <f>C219</f>
        <v>5169</v>
      </c>
      <c r="D218" s="391">
        <f t="shared" ref="D218:I218" si="91">D219</f>
        <v>15</v>
      </c>
      <c r="E218" s="391">
        <f t="shared" si="91"/>
        <v>15</v>
      </c>
      <c r="F218" s="363">
        <f t="shared" si="91"/>
        <v>0</v>
      </c>
      <c r="G218" s="363">
        <f t="shared" si="91"/>
        <v>0</v>
      </c>
      <c r="H218" s="363">
        <f t="shared" si="91"/>
        <v>0</v>
      </c>
      <c r="I218" s="363">
        <f t="shared" si="91"/>
        <v>0</v>
      </c>
      <c r="J218" s="357"/>
      <c r="K218" s="454"/>
      <c r="L218" s="364"/>
      <c r="M218" s="357"/>
      <c r="N218" s="175">
        <f>E218+G218</f>
        <v>15</v>
      </c>
      <c r="O218" s="184"/>
      <c r="P218" s="191"/>
      <c r="Q218" s="191"/>
      <c r="R218" s="68"/>
      <c r="S218" s="68"/>
      <c r="T218" s="227">
        <f t="shared" si="78"/>
        <v>15</v>
      </c>
    </row>
    <row r="219" spans="1:20" s="25" customFormat="1" ht="81" x14ac:dyDescent="0.35">
      <c r="A219" s="416" t="s">
        <v>480</v>
      </c>
      <c r="B219" s="131" t="s">
        <v>481</v>
      </c>
      <c r="C219" s="130">
        <v>5169</v>
      </c>
      <c r="D219" s="130">
        <f t="shared" ref="D219:D228" si="92">SUM(E219:I219)</f>
        <v>15</v>
      </c>
      <c r="E219" s="130">
        <f>1+14</f>
        <v>15</v>
      </c>
      <c r="F219" s="130"/>
      <c r="G219" s="59"/>
      <c r="H219" s="59"/>
      <c r="I219" s="59"/>
      <c r="J219" s="128" t="s">
        <v>119</v>
      </c>
      <c r="K219" s="425" t="s">
        <v>482</v>
      </c>
      <c r="L219" s="295"/>
      <c r="M219" s="184"/>
      <c r="N219" s="181"/>
      <c r="O219" s="184"/>
      <c r="P219" s="191"/>
      <c r="Q219" s="191"/>
      <c r="R219" s="68"/>
      <c r="S219" s="68"/>
      <c r="T219" s="227">
        <f t="shared" si="78"/>
        <v>15</v>
      </c>
    </row>
    <row r="220" spans="1:20" s="25" customFormat="1" x14ac:dyDescent="0.35">
      <c r="A220" s="453">
        <v>8.8000000000000007</v>
      </c>
      <c r="B220" s="390" t="s">
        <v>483</v>
      </c>
      <c r="C220" s="391">
        <f>C221</f>
        <v>3586</v>
      </c>
      <c r="D220" s="391">
        <f t="shared" ref="D220:I220" si="93">D221</f>
        <v>1</v>
      </c>
      <c r="E220" s="391">
        <f t="shared" si="93"/>
        <v>1</v>
      </c>
      <c r="F220" s="363">
        <f t="shared" si="93"/>
        <v>0</v>
      </c>
      <c r="G220" s="363">
        <f t="shared" si="93"/>
        <v>0</v>
      </c>
      <c r="H220" s="363">
        <f t="shared" si="93"/>
        <v>0</v>
      </c>
      <c r="I220" s="363">
        <f t="shared" si="93"/>
        <v>0</v>
      </c>
      <c r="J220" s="357"/>
      <c r="K220" s="454"/>
      <c r="L220" s="364"/>
      <c r="M220" s="357"/>
      <c r="N220" s="175">
        <f>E220+G220</f>
        <v>1</v>
      </c>
      <c r="O220" s="184"/>
      <c r="P220" s="191"/>
      <c r="Q220" s="191"/>
      <c r="R220" s="68"/>
      <c r="S220" s="68"/>
      <c r="T220" s="227">
        <f t="shared" si="78"/>
        <v>1</v>
      </c>
    </row>
    <row r="221" spans="1:20" s="25" customFormat="1" ht="81" x14ac:dyDescent="0.35">
      <c r="A221" s="416" t="s">
        <v>484</v>
      </c>
      <c r="B221" s="131" t="s">
        <v>485</v>
      </c>
      <c r="C221" s="130">
        <v>3586</v>
      </c>
      <c r="D221" s="130">
        <f t="shared" si="92"/>
        <v>1</v>
      </c>
      <c r="E221" s="130">
        <v>1</v>
      </c>
      <c r="F221" s="130"/>
      <c r="G221" s="59"/>
      <c r="H221" s="59"/>
      <c r="I221" s="59"/>
      <c r="J221" s="128" t="s">
        <v>119</v>
      </c>
      <c r="K221" s="425" t="s">
        <v>486</v>
      </c>
      <c r="L221" s="295"/>
      <c r="M221" s="184"/>
      <c r="N221" s="181"/>
      <c r="O221" s="184"/>
      <c r="P221" s="191"/>
      <c r="Q221" s="191"/>
      <c r="R221" s="68"/>
      <c r="S221" s="68"/>
      <c r="T221" s="227">
        <f t="shared" si="78"/>
        <v>1</v>
      </c>
    </row>
    <row r="222" spans="1:20" s="25" customFormat="1" x14ac:dyDescent="0.35">
      <c r="A222" s="453">
        <v>8.9</v>
      </c>
      <c r="B222" s="390" t="s">
        <v>487</v>
      </c>
      <c r="C222" s="391">
        <f t="shared" ref="C222:I222" si="94">SUM(C223:C228)</f>
        <v>33430</v>
      </c>
      <c r="D222" s="391">
        <f t="shared" si="94"/>
        <v>65</v>
      </c>
      <c r="E222" s="391">
        <f t="shared" si="94"/>
        <v>65</v>
      </c>
      <c r="F222" s="363">
        <f t="shared" si="94"/>
        <v>0</v>
      </c>
      <c r="G222" s="363">
        <f t="shared" si="94"/>
        <v>0</v>
      </c>
      <c r="H222" s="363">
        <f t="shared" si="94"/>
        <v>0</v>
      </c>
      <c r="I222" s="363">
        <f t="shared" si="94"/>
        <v>0</v>
      </c>
      <c r="J222" s="357"/>
      <c r="K222" s="454"/>
      <c r="L222" s="364"/>
      <c r="M222" s="357"/>
      <c r="N222" s="365">
        <f>E222+G222</f>
        <v>65</v>
      </c>
      <c r="O222" s="184"/>
      <c r="P222" s="191"/>
      <c r="Q222" s="191"/>
      <c r="R222" s="68"/>
      <c r="S222" s="68"/>
      <c r="T222" s="227">
        <f t="shared" si="78"/>
        <v>65</v>
      </c>
    </row>
    <row r="223" spans="1:20" s="25" customFormat="1" ht="46.5" customHeight="1" x14ac:dyDescent="0.35">
      <c r="A223" s="416" t="s">
        <v>488</v>
      </c>
      <c r="B223" s="131" t="s">
        <v>489</v>
      </c>
      <c r="C223" s="130">
        <v>7465</v>
      </c>
      <c r="D223" s="130">
        <f t="shared" si="92"/>
        <v>23</v>
      </c>
      <c r="E223" s="130">
        <f>1+22</f>
        <v>23</v>
      </c>
      <c r="F223" s="141"/>
      <c r="G223" s="59"/>
      <c r="H223" s="59"/>
      <c r="I223" s="59"/>
      <c r="J223" s="128" t="s">
        <v>119</v>
      </c>
      <c r="K223" s="495" t="s">
        <v>490</v>
      </c>
      <c r="L223" s="295"/>
      <c r="M223" s="184"/>
      <c r="N223" s="181"/>
      <c r="O223" s="184"/>
      <c r="P223" s="191"/>
      <c r="Q223" s="191"/>
      <c r="R223" s="68"/>
      <c r="S223" s="68"/>
      <c r="T223" s="227">
        <f t="shared" si="78"/>
        <v>23</v>
      </c>
    </row>
    <row r="224" spans="1:20" s="25" customFormat="1" ht="46.5" x14ac:dyDescent="0.35">
      <c r="A224" s="416" t="s">
        <v>491</v>
      </c>
      <c r="B224" s="131" t="s">
        <v>492</v>
      </c>
      <c r="C224" s="130">
        <v>8001</v>
      </c>
      <c r="D224" s="130">
        <f t="shared" si="92"/>
        <v>28</v>
      </c>
      <c r="E224" s="130">
        <f>1+27</f>
        <v>28</v>
      </c>
      <c r="F224" s="130"/>
      <c r="G224" s="59"/>
      <c r="H224" s="59"/>
      <c r="I224" s="59"/>
      <c r="J224" s="128" t="s">
        <v>119</v>
      </c>
      <c r="K224" s="495"/>
      <c r="L224" s="295"/>
      <c r="M224" s="184"/>
      <c r="N224" s="181"/>
      <c r="O224" s="184"/>
      <c r="P224" s="191"/>
      <c r="Q224" s="191"/>
      <c r="R224" s="68"/>
      <c r="S224" s="68"/>
      <c r="T224" s="227">
        <f t="shared" si="78"/>
        <v>28</v>
      </c>
    </row>
    <row r="225" spans="1:20" s="25" customFormat="1" ht="46.5" x14ac:dyDescent="0.35">
      <c r="A225" s="416" t="s">
        <v>493</v>
      </c>
      <c r="B225" s="131" t="s">
        <v>494</v>
      </c>
      <c r="C225" s="130">
        <v>2980</v>
      </c>
      <c r="D225" s="130">
        <f t="shared" si="92"/>
        <v>11</v>
      </c>
      <c r="E225" s="130">
        <f>1+10</f>
        <v>11</v>
      </c>
      <c r="F225" s="130"/>
      <c r="G225" s="59"/>
      <c r="H225" s="59"/>
      <c r="I225" s="59"/>
      <c r="J225" s="128" t="s">
        <v>119</v>
      </c>
      <c r="K225" s="495"/>
      <c r="L225" s="295"/>
      <c r="M225" s="184"/>
      <c r="N225" s="181"/>
      <c r="O225" s="184"/>
      <c r="P225" s="191"/>
      <c r="Q225" s="191"/>
      <c r="R225" s="68"/>
      <c r="S225" s="68"/>
      <c r="T225" s="227">
        <f t="shared" si="78"/>
        <v>11</v>
      </c>
    </row>
    <row r="226" spans="1:20" s="25" customFormat="1" ht="46.5" x14ac:dyDescent="0.35">
      <c r="A226" s="416" t="s">
        <v>495</v>
      </c>
      <c r="B226" s="131" t="s">
        <v>496</v>
      </c>
      <c r="C226" s="130">
        <v>2114</v>
      </c>
      <c r="D226" s="130">
        <f t="shared" si="92"/>
        <v>1</v>
      </c>
      <c r="E226" s="130">
        <v>1</v>
      </c>
      <c r="F226" s="130"/>
      <c r="G226" s="59"/>
      <c r="H226" s="59"/>
      <c r="I226" s="59"/>
      <c r="J226" s="128" t="s">
        <v>119</v>
      </c>
      <c r="K226" s="495"/>
      <c r="L226" s="295"/>
      <c r="M226" s="184"/>
      <c r="N226" s="181"/>
      <c r="O226" s="184"/>
      <c r="P226" s="191"/>
      <c r="Q226" s="191"/>
      <c r="R226" s="68"/>
      <c r="S226" s="68"/>
      <c r="T226" s="227">
        <f t="shared" si="78"/>
        <v>1</v>
      </c>
    </row>
    <row r="227" spans="1:20" s="25" customFormat="1" ht="46.5" x14ac:dyDescent="0.35">
      <c r="A227" s="416" t="s">
        <v>497</v>
      </c>
      <c r="B227" s="131" t="s">
        <v>498</v>
      </c>
      <c r="C227" s="130">
        <v>7029</v>
      </c>
      <c r="D227" s="130">
        <f t="shared" si="92"/>
        <v>1</v>
      </c>
      <c r="E227" s="130">
        <v>1</v>
      </c>
      <c r="F227" s="130"/>
      <c r="G227" s="59"/>
      <c r="H227" s="59"/>
      <c r="I227" s="59"/>
      <c r="J227" s="128" t="s">
        <v>119</v>
      </c>
      <c r="K227" s="495"/>
      <c r="L227" s="295"/>
      <c r="M227" s="184"/>
      <c r="N227" s="181"/>
      <c r="O227" s="184"/>
      <c r="P227" s="191"/>
      <c r="Q227" s="191"/>
      <c r="R227" s="68"/>
      <c r="S227" s="68"/>
      <c r="T227" s="227">
        <f t="shared" si="78"/>
        <v>1</v>
      </c>
    </row>
    <row r="228" spans="1:20" s="25" customFormat="1" ht="46.5" x14ac:dyDescent="0.35">
      <c r="A228" s="416" t="s">
        <v>499</v>
      </c>
      <c r="B228" s="131" t="s">
        <v>500</v>
      </c>
      <c r="C228" s="130">
        <v>5841</v>
      </c>
      <c r="D228" s="130">
        <f t="shared" si="92"/>
        <v>1</v>
      </c>
      <c r="E228" s="130">
        <v>1</v>
      </c>
      <c r="F228" s="130"/>
      <c r="G228" s="130"/>
      <c r="H228" s="59"/>
      <c r="I228" s="59"/>
      <c r="J228" s="128" t="s">
        <v>119</v>
      </c>
      <c r="K228" s="495"/>
      <c r="L228" s="295"/>
      <c r="M228" s="184"/>
      <c r="N228" s="181"/>
      <c r="O228" s="184"/>
      <c r="P228" s="191"/>
      <c r="Q228" s="191"/>
      <c r="R228" s="68"/>
      <c r="S228" s="68"/>
      <c r="T228" s="227">
        <f t="shared" si="78"/>
        <v>1</v>
      </c>
    </row>
    <row r="229" spans="1:20" s="25" customFormat="1" x14ac:dyDescent="0.35">
      <c r="A229" s="455">
        <v>8.1</v>
      </c>
      <c r="B229" s="390" t="s">
        <v>501</v>
      </c>
      <c r="C229" s="391">
        <f>C230</f>
        <v>8005</v>
      </c>
      <c r="D229" s="391">
        <f t="shared" ref="D229:I229" si="95">D230</f>
        <v>40</v>
      </c>
      <c r="E229" s="391">
        <f t="shared" si="95"/>
        <v>40</v>
      </c>
      <c r="F229" s="363">
        <f t="shared" si="95"/>
        <v>0</v>
      </c>
      <c r="G229" s="363">
        <f t="shared" si="95"/>
        <v>0</v>
      </c>
      <c r="H229" s="363">
        <f t="shared" si="95"/>
        <v>0</v>
      </c>
      <c r="I229" s="363">
        <f t="shared" si="95"/>
        <v>0</v>
      </c>
      <c r="J229" s="357"/>
      <c r="K229" s="454"/>
      <c r="L229" s="295"/>
      <c r="M229" s="184"/>
      <c r="N229" s="175">
        <f>E229+G229</f>
        <v>40</v>
      </c>
      <c r="O229" s="184"/>
      <c r="P229" s="191"/>
      <c r="Q229" s="191"/>
      <c r="R229" s="68"/>
      <c r="S229" s="68"/>
      <c r="T229" s="227">
        <f t="shared" si="78"/>
        <v>40</v>
      </c>
    </row>
    <row r="230" spans="1:20" s="25" customFormat="1" ht="88.5" customHeight="1" x14ac:dyDescent="0.35">
      <c r="A230" s="416" t="s">
        <v>502</v>
      </c>
      <c r="B230" s="131" t="s">
        <v>503</v>
      </c>
      <c r="C230" s="130">
        <v>8005</v>
      </c>
      <c r="D230" s="130">
        <f>SUM(E230:I230)</f>
        <v>40</v>
      </c>
      <c r="E230" s="130">
        <v>40</v>
      </c>
      <c r="F230" s="130"/>
      <c r="G230" s="59"/>
      <c r="H230" s="59"/>
      <c r="I230" s="59"/>
      <c r="J230" s="128" t="s">
        <v>119</v>
      </c>
      <c r="K230" s="425" t="s">
        <v>504</v>
      </c>
      <c r="L230" s="295"/>
      <c r="M230" s="184"/>
      <c r="N230" s="181"/>
      <c r="O230" s="184"/>
      <c r="P230" s="191"/>
      <c r="Q230" s="191"/>
      <c r="R230" s="68"/>
      <c r="S230" s="68"/>
      <c r="T230" s="227">
        <f t="shared" si="78"/>
        <v>40</v>
      </c>
    </row>
    <row r="231" spans="1:20" s="25" customFormat="1" x14ac:dyDescent="0.35">
      <c r="A231" s="455">
        <v>8.11</v>
      </c>
      <c r="B231" s="390" t="s">
        <v>505</v>
      </c>
      <c r="C231" s="391">
        <f>SUM(C232:C236)</f>
        <v>25560</v>
      </c>
      <c r="D231" s="391">
        <f t="shared" ref="D231:I231" si="96">SUM(D232:D236)</f>
        <v>64</v>
      </c>
      <c r="E231" s="391">
        <f t="shared" si="96"/>
        <v>64</v>
      </c>
      <c r="F231" s="391">
        <f t="shared" si="96"/>
        <v>0</v>
      </c>
      <c r="G231" s="391">
        <f t="shared" si="96"/>
        <v>0</v>
      </c>
      <c r="H231" s="391">
        <f t="shared" si="96"/>
        <v>0</v>
      </c>
      <c r="I231" s="391">
        <f t="shared" si="96"/>
        <v>0</v>
      </c>
      <c r="J231" s="357"/>
      <c r="K231" s="454"/>
      <c r="L231" s="364"/>
      <c r="M231" s="184"/>
      <c r="N231" s="175" t="s">
        <v>506</v>
      </c>
      <c r="O231" s="184"/>
      <c r="P231" s="191"/>
      <c r="Q231" s="191"/>
      <c r="R231" s="68"/>
      <c r="S231" s="68"/>
      <c r="T231" s="227">
        <f t="shared" si="78"/>
        <v>64</v>
      </c>
    </row>
    <row r="232" spans="1:20" s="25" customFormat="1" ht="69.75" customHeight="1" x14ac:dyDescent="0.35">
      <c r="A232" s="416" t="s">
        <v>507</v>
      </c>
      <c r="B232" s="131" t="s">
        <v>508</v>
      </c>
      <c r="C232" s="130">
        <v>2536</v>
      </c>
      <c r="D232" s="130">
        <f>SUM(E232:I232)</f>
        <v>1</v>
      </c>
      <c r="E232" s="130">
        <v>1</v>
      </c>
      <c r="F232" s="130"/>
      <c r="G232" s="59"/>
      <c r="H232" s="59"/>
      <c r="I232" s="59"/>
      <c r="J232" s="128" t="s">
        <v>119</v>
      </c>
      <c r="K232" s="495" t="s">
        <v>509</v>
      </c>
      <c r="L232" s="296"/>
      <c r="M232" s="184"/>
      <c r="N232" s="181"/>
      <c r="O232" s="192" t="s">
        <v>510</v>
      </c>
      <c r="P232" s="191"/>
      <c r="Q232" s="191"/>
      <c r="R232" s="68"/>
      <c r="S232" s="68"/>
      <c r="T232" s="227">
        <f t="shared" si="78"/>
        <v>1</v>
      </c>
    </row>
    <row r="233" spans="1:20" s="25" customFormat="1" ht="46.5" x14ac:dyDescent="0.35">
      <c r="A233" s="416" t="s">
        <v>511</v>
      </c>
      <c r="B233" s="131" t="s">
        <v>512</v>
      </c>
      <c r="C233" s="130">
        <v>7901</v>
      </c>
      <c r="D233" s="130">
        <f>SUM(E233:I233)</f>
        <v>20</v>
      </c>
      <c r="E233" s="130">
        <v>20</v>
      </c>
      <c r="F233" s="68"/>
      <c r="G233" s="59"/>
      <c r="H233" s="59"/>
      <c r="I233" s="59"/>
      <c r="J233" s="128" t="s">
        <v>119</v>
      </c>
      <c r="K233" s="495"/>
      <c r="L233" s="295"/>
      <c r="M233" s="184"/>
      <c r="N233" s="181"/>
      <c r="O233" s="184"/>
      <c r="P233" s="191"/>
      <c r="Q233" s="191"/>
      <c r="R233" s="68"/>
      <c r="S233" s="68"/>
      <c r="T233" s="227">
        <f t="shared" si="78"/>
        <v>20</v>
      </c>
    </row>
    <row r="234" spans="1:20" s="25" customFormat="1" ht="46.5" x14ac:dyDescent="0.35">
      <c r="A234" s="416" t="s">
        <v>513</v>
      </c>
      <c r="B234" s="131" t="s">
        <v>514</v>
      </c>
      <c r="C234" s="130">
        <v>6404</v>
      </c>
      <c r="D234" s="130">
        <f>SUM(E234:I234)</f>
        <v>17</v>
      </c>
      <c r="E234" s="130">
        <v>17</v>
      </c>
      <c r="F234" s="68"/>
      <c r="G234" s="59"/>
      <c r="H234" s="59"/>
      <c r="I234" s="59"/>
      <c r="J234" s="128" t="s">
        <v>119</v>
      </c>
      <c r="K234" s="495"/>
      <c r="L234" s="295"/>
      <c r="M234" s="184"/>
      <c r="N234" s="181"/>
      <c r="O234" s="184"/>
      <c r="P234" s="191"/>
      <c r="Q234" s="191"/>
      <c r="R234" s="68"/>
      <c r="S234" s="68"/>
      <c r="T234" s="227">
        <f t="shared" si="78"/>
        <v>17</v>
      </c>
    </row>
    <row r="235" spans="1:20" s="25" customFormat="1" ht="46.5" x14ac:dyDescent="0.35">
      <c r="A235" s="416" t="s">
        <v>515</v>
      </c>
      <c r="B235" s="131" t="s">
        <v>516</v>
      </c>
      <c r="C235" s="130">
        <v>5031</v>
      </c>
      <c r="D235" s="130">
        <f>SUM(E235:I235)</f>
        <v>15</v>
      </c>
      <c r="E235" s="130">
        <v>15</v>
      </c>
      <c r="F235" s="68"/>
      <c r="G235" s="59"/>
      <c r="H235" s="59"/>
      <c r="I235" s="59"/>
      <c r="J235" s="128" t="s">
        <v>119</v>
      </c>
      <c r="K235" s="495"/>
      <c r="L235" s="295"/>
      <c r="M235" s="184"/>
      <c r="N235" s="181"/>
      <c r="O235" s="184"/>
      <c r="P235" s="191"/>
      <c r="Q235" s="191"/>
      <c r="R235" s="68"/>
      <c r="S235" s="68"/>
      <c r="T235" s="227">
        <f t="shared" si="78"/>
        <v>15</v>
      </c>
    </row>
    <row r="236" spans="1:20" s="25" customFormat="1" ht="46.5" x14ac:dyDescent="0.35">
      <c r="A236" s="416" t="s">
        <v>517</v>
      </c>
      <c r="B236" s="131" t="s">
        <v>518</v>
      </c>
      <c r="C236" s="130">
        <v>3688</v>
      </c>
      <c r="D236" s="130">
        <f>SUM(E236:I236)</f>
        <v>11</v>
      </c>
      <c r="E236" s="130">
        <v>11</v>
      </c>
      <c r="F236" s="68"/>
      <c r="G236" s="59"/>
      <c r="H236" s="59"/>
      <c r="I236" s="59"/>
      <c r="J236" s="128" t="s">
        <v>119</v>
      </c>
      <c r="K236" s="495"/>
      <c r="L236" s="295"/>
      <c r="M236" s="184"/>
      <c r="N236" s="181"/>
      <c r="O236" s="184"/>
      <c r="P236" s="191"/>
      <c r="Q236" s="191"/>
      <c r="R236" s="68"/>
      <c r="S236" s="68"/>
      <c r="T236" s="227">
        <f t="shared" ref="T236:T299" si="97">E236+G236</f>
        <v>11</v>
      </c>
    </row>
    <row r="237" spans="1:20" s="25" customFormat="1" x14ac:dyDescent="0.35">
      <c r="A237" s="455">
        <v>8.1199999999999992</v>
      </c>
      <c r="B237" s="390" t="s">
        <v>519</v>
      </c>
      <c r="C237" s="391">
        <f>SUM(C238:C251)</f>
        <v>459</v>
      </c>
      <c r="D237" s="391">
        <f t="shared" ref="D237:I237" si="98">SUM(D238:D251)</f>
        <v>14</v>
      </c>
      <c r="E237" s="391">
        <f t="shared" si="98"/>
        <v>14</v>
      </c>
      <c r="F237" s="391">
        <f t="shared" si="98"/>
        <v>0</v>
      </c>
      <c r="G237" s="391">
        <f t="shared" si="98"/>
        <v>0</v>
      </c>
      <c r="H237" s="391">
        <f t="shared" si="98"/>
        <v>0</v>
      </c>
      <c r="I237" s="391">
        <f t="shared" si="98"/>
        <v>0</v>
      </c>
      <c r="J237" s="357"/>
      <c r="K237" s="454"/>
      <c r="L237" s="364"/>
      <c r="M237" s="357"/>
      <c r="N237" s="175">
        <f>E237+G237</f>
        <v>14</v>
      </c>
      <c r="O237" s="184"/>
      <c r="P237" s="191"/>
      <c r="Q237" s="191"/>
      <c r="R237" s="68"/>
      <c r="S237" s="68"/>
      <c r="T237" s="227">
        <f t="shared" si="97"/>
        <v>14</v>
      </c>
    </row>
    <row r="238" spans="1:20" s="25" customFormat="1" ht="46.5" customHeight="1" x14ac:dyDescent="0.35">
      <c r="A238" s="416" t="s">
        <v>520</v>
      </c>
      <c r="B238" s="131" t="s">
        <v>521</v>
      </c>
      <c r="C238" s="130">
        <v>37</v>
      </c>
      <c r="D238" s="130">
        <f t="shared" ref="D238:D243" si="99">SUM(E238:I238)</f>
        <v>1</v>
      </c>
      <c r="E238" s="130">
        <v>1</v>
      </c>
      <c r="F238" s="59"/>
      <c r="G238" s="59"/>
      <c r="H238" s="59"/>
      <c r="I238" s="59"/>
      <c r="J238" s="128" t="s">
        <v>119</v>
      </c>
      <c r="K238" s="495" t="s">
        <v>522</v>
      </c>
      <c r="L238" s="295"/>
      <c r="M238" s="184"/>
      <c r="N238" s="181"/>
      <c r="O238" s="184"/>
      <c r="P238" s="191"/>
      <c r="Q238" s="191"/>
      <c r="R238" s="68"/>
      <c r="S238" s="68"/>
      <c r="T238" s="227">
        <f t="shared" si="97"/>
        <v>1</v>
      </c>
    </row>
    <row r="239" spans="1:20" s="25" customFormat="1" ht="46.5" x14ac:dyDescent="0.35">
      <c r="A239" s="416" t="s">
        <v>523</v>
      </c>
      <c r="B239" s="131" t="s">
        <v>524</v>
      </c>
      <c r="C239" s="130">
        <v>18</v>
      </c>
      <c r="D239" s="130">
        <f t="shared" si="99"/>
        <v>1</v>
      </c>
      <c r="E239" s="130">
        <v>1</v>
      </c>
      <c r="F239" s="59"/>
      <c r="G239" s="59"/>
      <c r="H239" s="59"/>
      <c r="I239" s="59"/>
      <c r="J239" s="128" t="s">
        <v>119</v>
      </c>
      <c r="K239" s="495"/>
      <c r="L239" s="295"/>
      <c r="M239" s="184"/>
      <c r="N239" s="181"/>
      <c r="O239" s="184"/>
      <c r="P239" s="191"/>
      <c r="Q239" s="191"/>
      <c r="R239" s="68"/>
      <c r="S239" s="68"/>
      <c r="T239" s="227">
        <f t="shared" si="97"/>
        <v>1</v>
      </c>
    </row>
    <row r="240" spans="1:20" s="25" customFormat="1" ht="46.5" x14ac:dyDescent="0.35">
      <c r="A240" s="416" t="s">
        <v>525</v>
      </c>
      <c r="B240" s="131" t="s">
        <v>526</v>
      </c>
      <c r="C240" s="130">
        <v>60</v>
      </c>
      <c r="D240" s="130">
        <f t="shared" si="99"/>
        <v>1</v>
      </c>
      <c r="E240" s="130">
        <v>1</v>
      </c>
      <c r="F240" s="59"/>
      <c r="G240" s="59"/>
      <c r="H240" s="59"/>
      <c r="I240" s="59"/>
      <c r="J240" s="128" t="s">
        <v>119</v>
      </c>
      <c r="K240" s="495"/>
      <c r="L240" s="295"/>
      <c r="M240" s="184"/>
      <c r="N240" s="181"/>
      <c r="O240" s="184"/>
      <c r="P240" s="191"/>
      <c r="Q240" s="191"/>
      <c r="R240" s="68"/>
      <c r="S240" s="68"/>
      <c r="T240" s="227">
        <f t="shared" si="97"/>
        <v>1</v>
      </c>
    </row>
    <row r="241" spans="1:20" s="25" customFormat="1" ht="46.5" x14ac:dyDescent="0.35">
      <c r="A241" s="416" t="s">
        <v>527</v>
      </c>
      <c r="B241" s="131" t="s">
        <v>528</v>
      </c>
      <c r="C241" s="130">
        <v>21</v>
      </c>
      <c r="D241" s="130">
        <f t="shared" si="99"/>
        <v>1</v>
      </c>
      <c r="E241" s="130">
        <v>1</v>
      </c>
      <c r="F241" s="59"/>
      <c r="G241" s="59"/>
      <c r="H241" s="59"/>
      <c r="I241" s="59"/>
      <c r="J241" s="128" t="s">
        <v>119</v>
      </c>
      <c r="K241" s="495"/>
      <c r="L241" s="295"/>
      <c r="M241" s="184"/>
      <c r="N241" s="181"/>
      <c r="O241" s="493" t="s">
        <v>529</v>
      </c>
      <c r="P241" s="191"/>
      <c r="Q241" s="191"/>
      <c r="R241" s="68"/>
      <c r="S241" s="68"/>
      <c r="T241" s="227">
        <f t="shared" si="97"/>
        <v>1</v>
      </c>
    </row>
    <row r="242" spans="1:20" s="25" customFormat="1" ht="46.5" x14ac:dyDescent="0.35">
      <c r="A242" s="416" t="s">
        <v>530</v>
      </c>
      <c r="B242" s="131" t="s">
        <v>531</v>
      </c>
      <c r="C242" s="130">
        <v>21</v>
      </c>
      <c r="D242" s="130">
        <f t="shared" si="99"/>
        <v>1</v>
      </c>
      <c r="E242" s="130">
        <v>1</v>
      </c>
      <c r="F242" s="59"/>
      <c r="G242" s="59"/>
      <c r="H242" s="59"/>
      <c r="I242" s="59"/>
      <c r="J242" s="128" t="s">
        <v>119</v>
      </c>
      <c r="K242" s="495"/>
      <c r="L242" s="295"/>
      <c r="M242" s="184"/>
      <c r="N242" s="181"/>
      <c r="O242" s="493"/>
      <c r="P242" s="191"/>
      <c r="Q242" s="191"/>
      <c r="R242" s="68"/>
      <c r="S242" s="68"/>
      <c r="T242" s="227">
        <f t="shared" si="97"/>
        <v>1</v>
      </c>
    </row>
    <row r="243" spans="1:20" s="25" customFormat="1" ht="46.5" x14ac:dyDescent="0.35">
      <c r="A243" s="416" t="s">
        <v>532</v>
      </c>
      <c r="B243" s="131" t="s">
        <v>533</v>
      </c>
      <c r="C243" s="130">
        <v>25</v>
      </c>
      <c r="D243" s="130">
        <f t="shared" si="99"/>
        <v>1</v>
      </c>
      <c r="E243" s="130">
        <v>1</v>
      </c>
      <c r="F243" s="59"/>
      <c r="G243" s="59"/>
      <c r="H243" s="59"/>
      <c r="I243" s="59"/>
      <c r="J243" s="128" t="s">
        <v>119</v>
      </c>
      <c r="K243" s="495"/>
      <c r="L243" s="295"/>
      <c r="M243" s="184"/>
      <c r="N243" s="181"/>
      <c r="O243" s="493"/>
      <c r="P243" s="191"/>
      <c r="Q243" s="191"/>
      <c r="R243" s="68"/>
      <c r="S243" s="68"/>
      <c r="T243" s="227">
        <f t="shared" si="97"/>
        <v>1</v>
      </c>
    </row>
    <row r="244" spans="1:20" s="25" customFormat="1" ht="46.5" x14ac:dyDescent="0.35">
      <c r="A244" s="416" t="s">
        <v>534</v>
      </c>
      <c r="B244" s="131" t="s">
        <v>535</v>
      </c>
      <c r="C244" s="130">
        <v>29</v>
      </c>
      <c r="D244" s="130">
        <f t="shared" ref="D244:D251" si="100">SUM(E244:I244)</f>
        <v>1</v>
      </c>
      <c r="E244" s="130">
        <v>1</v>
      </c>
      <c r="F244" s="59"/>
      <c r="G244" s="59"/>
      <c r="H244" s="59"/>
      <c r="I244" s="59"/>
      <c r="J244" s="128" t="s">
        <v>119</v>
      </c>
      <c r="K244" s="495"/>
      <c r="L244" s="295"/>
      <c r="M244" s="184"/>
      <c r="N244" s="181"/>
      <c r="O244" s="493"/>
      <c r="P244" s="191"/>
      <c r="Q244" s="191"/>
      <c r="R244" s="68"/>
      <c r="S244" s="68"/>
      <c r="T244" s="227">
        <f t="shared" si="97"/>
        <v>1</v>
      </c>
    </row>
    <row r="245" spans="1:20" s="25" customFormat="1" ht="46.5" x14ac:dyDescent="0.35">
      <c r="A245" s="416" t="s">
        <v>536</v>
      </c>
      <c r="B245" s="131" t="s">
        <v>537</v>
      </c>
      <c r="C245" s="130">
        <v>22</v>
      </c>
      <c r="D245" s="130">
        <f t="shared" si="100"/>
        <v>1</v>
      </c>
      <c r="E245" s="130">
        <v>1</v>
      </c>
      <c r="F245" s="59"/>
      <c r="G245" s="59"/>
      <c r="H245" s="59"/>
      <c r="I245" s="59"/>
      <c r="J245" s="128" t="s">
        <v>119</v>
      </c>
      <c r="K245" s="495"/>
      <c r="L245" s="295"/>
      <c r="M245" s="184"/>
      <c r="N245" s="181"/>
      <c r="O245" s="493"/>
      <c r="P245" s="191"/>
      <c r="Q245" s="191"/>
      <c r="R245" s="68"/>
      <c r="S245" s="68"/>
      <c r="T245" s="227">
        <f t="shared" si="97"/>
        <v>1</v>
      </c>
    </row>
    <row r="246" spans="1:20" s="25" customFormat="1" ht="46.5" x14ac:dyDescent="0.35">
      <c r="A246" s="416" t="s">
        <v>538</v>
      </c>
      <c r="B246" s="131" t="s">
        <v>539</v>
      </c>
      <c r="C246" s="130">
        <v>23</v>
      </c>
      <c r="D246" s="130">
        <f t="shared" si="100"/>
        <v>1</v>
      </c>
      <c r="E246" s="130">
        <v>1</v>
      </c>
      <c r="F246" s="59"/>
      <c r="G246" s="59"/>
      <c r="H246" s="59"/>
      <c r="I246" s="59"/>
      <c r="J246" s="128" t="s">
        <v>119</v>
      </c>
      <c r="K246" s="495"/>
      <c r="L246" s="295"/>
      <c r="M246" s="184"/>
      <c r="N246" s="181"/>
      <c r="O246" s="184"/>
      <c r="P246" s="191"/>
      <c r="Q246" s="191"/>
      <c r="R246" s="68"/>
      <c r="S246" s="68"/>
      <c r="T246" s="227">
        <f t="shared" si="97"/>
        <v>1</v>
      </c>
    </row>
    <row r="247" spans="1:20" s="25" customFormat="1" ht="46.5" x14ac:dyDescent="0.35">
      <c r="A247" s="416" t="s">
        <v>540</v>
      </c>
      <c r="B247" s="131" t="s">
        <v>541</v>
      </c>
      <c r="C247" s="130">
        <v>25</v>
      </c>
      <c r="D247" s="130">
        <f t="shared" si="100"/>
        <v>1</v>
      </c>
      <c r="E247" s="130">
        <v>1</v>
      </c>
      <c r="F247" s="59"/>
      <c r="G247" s="59"/>
      <c r="H247" s="59"/>
      <c r="I247" s="59"/>
      <c r="J247" s="128" t="s">
        <v>119</v>
      </c>
      <c r="K247" s="495"/>
      <c r="L247" s="295"/>
      <c r="M247" s="184"/>
      <c r="N247" s="181"/>
      <c r="O247" s="184"/>
      <c r="P247" s="191"/>
      <c r="Q247" s="191"/>
      <c r="R247" s="68"/>
      <c r="S247" s="68"/>
      <c r="T247" s="227">
        <f t="shared" si="97"/>
        <v>1</v>
      </c>
    </row>
    <row r="248" spans="1:20" s="25" customFormat="1" ht="46.5" x14ac:dyDescent="0.35">
      <c r="A248" s="416" t="s">
        <v>542</v>
      </c>
      <c r="B248" s="131" t="s">
        <v>543</v>
      </c>
      <c r="C248" s="130">
        <v>33</v>
      </c>
      <c r="D248" s="130">
        <f t="shared" si="100"/>
        <v>1</v>
      </c>
      <c r="E248" s="130">
        <v>1</v>
      </c>
      <c r="F248" s="59"/>
      <c r="G248" s="59"/>
      <c r="H248" s="59"/>
      <c r="I248" s="59"/>
      <c r="J248" s="128" t="s">
        <v>119</v>
      </c>
      <c r="K248" s="495"/>
      <c r="L248" s="295"/>
      <c r="M248" s="184"/>
      <c r="N248" s="181"/>
      <c r="O248" s="184"/>
      <c r="P248" s="191"/>
      <c r="Q248" s="191"/>
      <c r="R248" s="68"/>
      <c r="S248" s="68"/>
      <c r="T248" s="227">
        <f t="shared" si="97"/>
        <v>1</v>
      </c>
    </row>
    <row r="249" spans="1:20" s="25" customFormat="1" ht="46.5" x14ac:dyDescent="0.35">
      <c r="A249" s="416" t="s">
        <v>544</v>
      </c>
      <c r="B249" s="131" t="s">
        <v>545</v>
      </c>
      <c r="C249" s="130">
        <v>56</v>
      </c>
      <c r="D249" s="130">
        <f t="shared" si="100"/>
        <v>1</v>
      </c>
      <c r="E249" s="130">
        <v>1</v>
      </c>
      <c r="F249" s="59"/>
      <c r="G249" s="59"/>
      <c r="H249" s="59"/>
      <c r="I249" s="59"/>
      <c r="J249" s="128" t="s">
        <v>119</v>
      </c>
      <c r="K249" s="495"/>
      <c r="L249" s="295"/>
      <c r="M249" s="184"/>
      <c r="N249" s="181"/>
      <c r="O249" s="493" t="s">
        <v>546</v>
      </c>
      <c r="P249" s="191"/>
      <c r="Q249" s="191"/>
      <c r="R249" s="68"/>
      <c r="S249" s="68"/>
      <c r="T249" s="227">
        <f t="shared" si="97"/>
        <v>1</v>
      </c>
    </row>
    <row r="250" spans="1:20" s="25" customFormat="1" ht="46.5" x14ac:dyDescent="0.35">
      <c r="A250" s="416" t="s">
        <v>547</v>
      </c>
      <c r="B250" s="131" t="s">
        <v>548</v>
      </c>
      <c r="C250" s="130">
        <v>40</v>
      </c>
      <c r="D250" s="130">
        <f t="shared" si="100"/>
        <v>1</v>
      </c>
      <c r="E250" s="130">
        <v>1</v>
      </c>
      <c r="F250" s="59"/>
      <c r="G250" s="59"/>
      <c r="H250" s="59"/>
      <c r="I250" s="59"/>
      <c r="J250" s="128" t="s">
        <v>119</v>
      </c>
      <c r="K250" s="495"/>
      <c r="L250" s="295"/>
      <c r="M250" s="184"/>
      <c r="N250" s="181"/>
      <c r="O250" s="493"/>
      <c r="P250" s="191"/>
      <c r="Q250" s="191"/>
      <c r="R250" s="68"/>
      <c r="S250" s="68"/>
      <c r="T250" s="227">
        <f t="shared" si="97"/>
        <v>1</v>
      </c>
    </row>
    <row r="251" spans="1:20" s="25" customFormat="1" ht="46.5" x14ac:dyDescent="0.35">
      <c r="A251" s="416" t="s">
        <v>549</v>
      </c>
      <c r="B251" s="131" t="s">
        <v>550</v>
      </c>
      <c r="C251" s="130">
        <v>49</v>
      </c>
      <c r="D251" s="130">
        <f t="shared" si="100"/>
        <v>1</v>
      </c>
      <c r="E251" s="130">
        <v>1</v>
      </c>
      <c r="F251" s="59"/>
      <c r="G251" s="59"/>
      <c r="H251" s="59"/>
      <c r="I251" s="59"/>
      <c r="J251" s="128" t="s">
        <v>119</v>
      </c>
      <c r="K251" s="495"/>
      <c r="L251" s="295"/>
      <c r="M251" s="184"/>
      <c r="N251" s="181"/>
      <c r="O251" s="493"/>
      <c r="P251" s="191"/>
      <c r="Q251" s="191"/>
      <c r="R251" s="68"/>
      <c r="S251" s="68"/>
      <c r="T251" s="227">
        <f t="shared" si="97"/>
        <v>1</v>
      </c>
    </row>
    <row r="252" spans="1:20" s="25" customFormat="1" x14ac:dyDescent="0.35">
      <c r="A252" s="455">
        <v>8.1300000000000008</v>
      </c>
      <c r="B252" s="390" t="s">
        <v>551</v>
      </c>
      <c r="C252" s="391">
        <f t="shared" ref="C252:I252" si="101">SUM(C253:C288)</f>
        <v>428</v>
      </c>
      <c r="D252" s="391">
        <f t="shared" si="101"/>
        <v>209</v>
      </c>
      <c r="E252" s="391">
        <f t="shared" si="101"/>
        <v>209</v>
      </c>
      <c r="F252" s="363">
        <f t="shared" si="101"/>
        <v>0</v>
      </c>
      <c r="G252" s="363">
        <f t="shared" si="101"/>
        <v>0</v>
      </c>
      <c r="H252" s="363">
        <f t="shared" si="101"/>
        <v>0</v>
      </c>
      <c r="I252" s="363">
        <f t="shared" si="101"/>
        <v>0</v>
      </c>
      <c r="J252" s="357"/>
      <c r="K252" s="454"/>
      <c r="L252" s="364"/>
      <c r="M252" s="357"/>
      <c r="N252" s="175">
        <f>E252+G252</f>
        <v>209</v>
      </c>
      <c r="O252" s="184"/>
      <c r="P252" s="191"/>
      <c r="Q252" s="191"/>
      <c r="R252" s="68"/>
      <c r="S252" s="68"/>
      <c r="T252" s="227">
        <f t="shared" si="97"/>
        <v>209</v>
      </c>
    </row>
    <row r="253" spans="1:20" s="25" customFormat="1" ht="46.5" x14ac:dyDescent="0.35">
      <c r="A253" s="416" t="s">
        <v>552</v>
      </c>
      <c r="B253" s="131" t="s">
        <v>553</v>
      </c>
      <c r="C253" s="130"/>
      <c r="D253" s="130">
        <f t="shared" ref="D253:D262" si="102">SUM(E253:I253)</f>
        <v>27</v>
      </c>
      <c r="E253" s="130">
        <v>27</v>
      </c>
      <c r="F253" s="59"/>
      <c r="G253" s="59"/>
      <c r="H253" s="59"/>
      <c r="I253" s="59"/>
      <c r="J253" s="128" t="s">
        <v>119</v>
      </c>
      <c r="K253" s="495" t="s">
        <v>554</v>
      </c>
      <c r="M253" s="184"/>
      <c r="N253" s="181"/>
      <c r="O253" s="184"/>
      <c r="P253" s="191"/>
      <c r="Q253" s="191"/>
      <c r="R253" s="68"/>
      <c r="S253" s="68"/>
      <c r="T253" s="227">
        <f t="shared" si="97"/>
        <v>27</v>
      </c>
    </row>
    <row r="254" spans="1:20" s="25" customFormat="1" ht="46.5" x14ac:dyDescent="0.35">
      <c r="A254" s="416" t="s">
        <v>555</v>
      </c>
      <c r="B254" s="131" t="s">
        <v>556</v>
      </c>
      <c r="C254" s="130"/>
      <c r="D254" s="130">
        <f t="shared" si="102"/>
        <v>22</v>
      </c>
      <c r="E254" s="130">
        <v>22</v>
      </c>
      <c r="F254" s="59"/>
      <c r="G254" s="59"/>
      <c r="H254" s="59"/>
      <c r="I254" s="59"/>
      <c r="J254" s="128" t="s">
        <v>119</v>
      </c>
      <c r="K254" s="495"/>
      <c r="M254" s="184"/>
      <c r="N254" s="181"/>
      <c r="O254" s="184"/>
      <c r="P254" s="191"/>
      <c r="Q254" s="191"/>
      <c r="R254" s="68"/>
      <c r="S254" s="68"/>
      <c r="T254" s="227">
        <f t="shared" si="97"/>
        <v>22</v>
      </c>
    </row>
    <row r="255" spans="1:20" s="25" customFormat="1" ht="46.5" x14ac:dyDescent="0.35">
      <c r="A255" s="416" t="s">
        <v>557</v>
      </c>
      <c r="B255" s="131" t="s">
        <v>558</v>
      </c>
      <c r="C255" s="130"/>
      <c r="D255" s="130">
        <f t="shared" si="102"/>
        <v>12</v>
      </c>
      <c r="E255" s="130">
        <v>12</v>
      </c>
      <c r="F255" s="59"/>
      <c r="G255" s="59"/>
      <c r="H255" s="59"/>
      <c r="I255" s="59"/>
      <c r="J255" s="128" t="s">
        <v>119</v>
      </c>
      <c r="K255" s="495"/>
      <c r="M255" s="184"/>
      <c r="N255" s="181"/>
      <c r="O255" s="184"/>
      <c r="P255" s="191"/>
      <c r="Q255" s="191"/>
      <c r="R255" s="68"/>
      <c r="S255" s="68"/>
      <c r="T255" s="227">
        <f t="shared" si="97"/>
        <v>12</v>
      </c>
    </row>
    <row r="256" spans="1:20" s="25" customFormat="1" ht="46.5" x14ac:dyDescent="0.35">
      <c r="A256" s="416" t="s">
        <v>559</v>
      </c>
      <c r="B256" s="131" t="s">
        <v>560</v>
      </c>
      <c r="C256" s="130"/>
      <c r="D256" s="130">
        <f t="shared" si="102"/>
        <v>14</v>
      </c>
      <c r="E256" s="130">
        <v>14</v>
      </c>
      <c r="F256" s="59"/>
      <c r="G256" s="59"/>
      <c r="H256" s="59"/>
      <c r="I256" s="59"/>
      <c r="J256" s="128" t="s">
        <v>119</v>
      </c>
      <c r="K256" s="495"/>
      <c r="M256" s="184"/>
      <c r="N256" s="181"/>
      <c r="O256" s="184"/>
      <c r="P256" s="191"/>
      <c r="Q256" s="191"/>
      <c r="R256" s="68"/>
      <c r="S256" s="68"/>
      <c r="T256" s="227">
        <f t="shared" si="97"/>
        <v>14</v>
      </c>
    </row>
    <row r="257" spans="1:20" s="25" customFormat="1" ht="46.5" x14ac:dyDescent="0.35">
      <c r="A257" s="416" t="s">
        <v>561</v>
      </c>
      <c r="B257" s="131" t="s">
        <v>562</v>
      </c>
      <c r="C257" s="67"/>
      <c r="D257" s="130">
        <f t="shared" si="102"/>
        <v>11</v>
      </c>
      <c r="E257" s="130">
        <v>11</v>
      </c>
      <c r="F257" s="68"/>
      <c r="G257" s="68"/>
      <c r="H257" s="68"/>
      <c r="I257" s="68"/>
      <c r="J257" s="128" t="s">
        <v>119</v>
      </c>
      <c r="K257" s="495"/>
      <c r="M257" s="184"/>
      <c r="N257" s="181"/>
      <c r="O257" s="184"/>
      <c r="P257" s="191"/>
      <c r="Q257" s="191"/>
      <c r="R257" s="68"/>
      <c r="S257" s="68"/>
      <c r="T257" s="227">
        <f t="shared" si="97"/>
        <v>11</v>
      </c>
    </row>
    <row r="258" spans="1:20" s="25" customFormat="1" ht="46.5" x14ac:dyDescent="0.35">
      <c r="A258" s="416" t="s">
        <v>563</v>
      </c>
      <c r="B258" s="131" t="s">
        <v>564</v>
      </c>
      <c r="C258" s="67"/>
      <c r="D258" s="130">
        <f t="shared" si="102"/>
        <v>21</v>
      </c>
      <c r="E258" s="130">
        <v>21</v>
      </c>
      <c r="F258" s="68"/>
      <c r="G258" s="68"/>
      <c r="H258" s="68"/>
      <c r="I258" s="68"/>
      <c r="J258" s="128" t="s">
        <v>119</v>
      </c>
      <c r="K258" s="495"/>
      <c r="M258" s="184"/>
      <c r="N258" s="181"/>
      <c r="O258" s="184"/>
      <c r="P258" s="191"/>
      <c r="Q258" s="191"/>
      <c r="R258" s="68"/>
      <c r="S258" s="68"/>
      <c r="T258" s="227">
        <f t="shared" si="97"/>
        <v>21</v>
      </c>
    </row>
    <row r="259" spans="1:20" s="25" customFormat="1" ht="46.5" x14ac:dyDescent="0.35">
      <c r="A259" s="416" t="s">
        <v>565</v>
      </c>
      <c r="B259" s="131" t="s">
        <v>566</v>
      </c>
      <c r="C259" s="67"/>
      <c r="D259" s="130">
        <f t="shared" si="102"/>
        <v>20</v>
      </c>
      <c r="E259" s="130">
        <v>20</v>
      </c>
      <c r="F259" s="68"/>
      <c r="G259" s="68"/>
      <c r="H259" s="68"/>
      <c r="I259" s="68"/>
      <c r="J259" s="128" t="s">
        <v>119</v>
      </c>
      <c r="K259" s="495"/>
      <c r="M259" s="184"/>
      <c r="N259" s="181"/>
      <c r="O259" s="184"/>
      <c r="P259" s="191"/>
      <c r="Q259" s="191"/>
      <c r="R259" s="68"/>
      <c r="S259" s="68"/>
      <c r="T259" s="227">
        <f t="shared" si="97"/>
        <v>20</v>
      </c>
    </row>
    <row r="260" spans="1:20" s="25" customFormat="1" ht="54.75" customHeight="1" x14ac:dyDescent="0.35">
      <c r="A260" s="416" t="s">
        <v>567</v>
      </c>
      <c r="B260" s="131" t="s">
        <v>568</v>
      </c>
      <c r="C260" s="67"/>
      <c r="D260" s="130">
        <f t="shared" si="102"/>
        <v>25</v>
      </c>
      <c r="E260" s="130">
        <v>25</v>
      </c>
      <c r="F260" s="68"/>
      <c r="G260" s="68"/>
      <c r="H260" s="68"/>
      <c r="I260" s="68"/>
      <c r="J260" s="128" t="s">
        <v>119</v>
      </c>
      <c r="K260" s="495"/>
      <c r="M260" s="184"/>
      <c r="N260" s="181"/>
      <c r="O260" s="184"/>
      <c r="P260" s="191"/>
      <c r="Q260" s="191"/>
      <c r="R260" s="68"/>
      <c r="S260" s="68"/>
      <c r="T260" s="227">
        <f t="shared" si="97"/>
        <v>25</v>
      </c>
    </row>
    <row r="261" spans="1:20" s="25" customFormat="1" ht="46.5" x14ac:dyDescent="0.35">
      <c r="A261" s="416" t="s">
        <v>569</v>
      </c>
      <c r="B261" s="131" t="s">
        <v>570</v>
      </c>
      <c r="C261" s="67"/>
      <c r="D261" s="130">
        <f t="shared" si="102"/>
        <v>10</v>
      </c>
      <c r="E261" s="130">
        <v>10</v>
      </c>
      <c r="F261" s="68"/>
      <c r="G261" s="68"/>
      <c r="H261" s="68"/>
      <c r="I261" s="68"/>
      <c r="J261" s="128" t="s">
        <v>119</v>
      </c>
      <c r="K261" s="495"/>
      <c r="M261" s="184"/>
      <c r="N261" s="181"/>
      <c r="O261" s="184"/>
      <c r="P261" s="191"/>
      <c r="Q261" s="191"/>
      <c r="R261" s="68"/>
      <c r="S261" s="68"/>
      <c r="T261" s="227">
        <f t="shared" si="97"/>
        <v>10</v>
      </c>
    </row>
    <row r="262" spans="1:20" s="25" customFormat="1" ht="46.5" x14ac:dyDescent="0.35">
      <c r="A262" s="416" t="s">
        <v>571</v>
      </c>
      <c r="B262" s="131" t="s">
        <v>572</v>
      </c>
      <c r="C262" s="67"/>
      <c r="D262" s="130">
        <f t="shared" si="102"/>
        <v>21</v>
      </c>
      <c r="E262" s="130">
        <v>21</v>
      </c>
      <c r="F262" s="68"/>
      <c r="G262" s="68"/>
      <c r="H262" s="68"/>
      <c r="I262" s="68"/>
      <c r="J262" s="128" t="s">
        <v>119</v>
      </c>
      <c r="K262" s="495"/>
      <c r="M262" s="184"/>
      <c r="N262" s="181"/>
      <c r="O262" s="184"/>
      <c r="P262" s="191"/>
      <c r="Q262" s="191"/>
      <c r="R262" s="68"/>
      <c r="S262" s="68"/>
      <c r="T262" s="227">
        <f t="shared" si="97"/>
        <v>21</v>
      </c>
    </row>
    <row r="263" spans="1:20" s="25" customFormat="1" ht="46.5" x14ac:dyDescent="0.35">
      <c r="A263" s="416" t="s">
        <v>573</v>
      </c>
      <c r="B263" s="131" t="s">
        <v>574</v>
      </c>
      <c r="C263" s="130">
        <v>13</v>
      </c>
      <c r="D263" s="130">
        <f t="shared" ref="D263:D286" si="103">SUM(E263:I263)</f>
        <v>1</v>
      </c>
      <c r="E263" s="130">
        <v>1</v>
      </c>
      <c r="F263" s="59"/>
      <c r="G263" s="59"/>
      <c r="H263" s="59"/>
      <c r="I263" s="59"/>
      <c r="J263" s="128" t="s">
        <v>119</v>
      </c>
      <c r="K263" s="495"/>
      <c r="L263" s="281"/>
      <c r="M263" s="184"/>
      <c r="N263" s="181"/>
      <c r="O263" s="184"/>
      <c r="P263" s="191"/>
      <c r="Q263" s="191"/>
      <c r="R263" s="68"/>
      <c r="S263" s="68"/>
      <c r="T263" s="227">
        <f t="shared" si="97"/>
        <v>1</v>
      </c>
    </row>
    <row r="264" spans="1:20" s="25" customFormat="1" ht="46.5" x14ac:dyDescent="0.35">
      <c r="A264" s="416" t="s">
        <v>575</v>
      </c>
      <c r="B264" s="131" t="s">
        <v>576</v>
      </c>
      <c r="C264" s="130">
        <v>13</v>
      </c>
      <c r="D264" s="130">
        <f t="shared" si="103"/>
        <v>1</v>
      </c>
      <c r="E264" s="130">
        <v>1</v>
      </c>
      <c r="F264" s="59"/>
      <c r="G264" s="59"/>
      <c r="H264" s="59"/>
      <c r="I264" s="59"/>
      <c r="J264" s="128" t="s">
        <v>119</v>
      </c>
      <c r="K264" s="495"/>
      <c r="L264" s="263"/>
      <c r="M264" s="184"/>
      <c r="N264" s="181"/>
      <c r="O264" s="184"/>
      <c r="P264" s="191"/>
      <c r="Q264" s="191"/>
      <c r="R264" s="68"/>
      <c r="S264" s="68"/>
      <c r="T264" s="227">
        <f t="shared" si="97"/>
        <v>1</v>
      </c>
    </row>
    <row r="265" spans="1:20" s="25" customFormat="1" ht="46.5" x14ac:dyDescent="0.35">
      <c r="A265" s="416" t="s">
        <v>577</v>
      </c>
      <c r="B265" s="131" t="s">
        <v>578</v>
      </c>
      <c r="C265" s="130">
        <v>25</v>
      </c>
      <c r="D265" s="130">
        <f t="shared" si="103"/>
        <v>1</v>
      </c>
      <c r="E265" s="130">
        <f>21-20</f>
        <v>1</v>
      </c>
      <c r="F265" s="59"/>
      <c r="G265" s="59"/>
      <c r="H265" s="59"/>
      <c r="I265" s="59"/>
      <c r="J265" s="128" t="s">
        <v>119</v>
      </c>
      <c r="K265" s="495"/>
      <c r="L265" s="263"/>
      <c r="M265" s="184"/>
      <c r="N265" s="181"/>
      <c r="O265" s="184"/>
      <c r="P265" s="191"/>
      <c r="Q265" s="191"/>
      <c r="R265" s="68"/>
      <c r="S265" s="68"/>
      <c r="T265" s="227">
        <f t="shared" si="97"/>
        <v>1</v>
      </c>
    </row>
    <row r="266" spans="1:20" s="25" customFormat="1" ht="46.5" x14ac:dyDescent="0.35">
      <c r="A266" s="416" t="s">
        <v>579</v>
      </c>
      <c r="B266" s="131" t="s">
        <v>580</v>
      </c>
      <c r="C266" s="130">
        <v>26</v>
      </c>
      <c r="D266" s="130">
        <f t="shared" si="103"/>
        <v>1</v>
      </c>
      <c r="E266" s="130">
        <v>1</v>
      </c>
      <c r="F266" s="59"/>
      <c r="G266" s="59"/>
      <c r="H266" s="59"/>
      <c r="I266" s="59"/>
      <c r="J266" s="128" t="s">
        <v>119</v>
      </c>
      <c r="K266" s="495"/>
      <c r="L266" s="263"/>
      <c r="M266" s="184"/>
      <c r="N266" s="181"/>
      <c r="O266" s="184"/>
      <c r="P266" s="191"/>
      <c r="Q266" s="191"/>
      <c r="R266" s="68"/>
      <c r="S266" s="68"/>
      <c r="T266" s="227">
        <f t="shared" si="97"/>
        <v>1</v>
      </c>
    </row>
    <row r="267" spans="1:20" s="25" customFormat="1" ht="46.5" x14ac:dyDescent="0.35">
      <c r="A267" s="416" t="s">
        <v>581</v>
      </c>
      <c r="B267" s="131" t="s">
        <v>582</v>
      </c>
      <c r="C267" s="130">
        <v>29</v>
      </c>
      <c r="D267" s="130">
        <f t="shared" si="103"/>
        <v>1</v>
      </c>
      <c r="E267" s="130">
        <v>1</v>
      </c>
      <c r="F267" s="59"/>
      <c r="G267" s="59"/>
      <c r="H267" s="59"/>
      <c r="I267" s="59"/>
      <c r="J267" s="128" t="s">
        <v>119</v>
      </c>
      <c r="K267" s="495"/>
      <c r="L267" s="263"/>
      <c r="M267" s="184"/>
      <c r="N267" s="181"/>
      <c r="O267" s="184"/>
      <c r="P267" s="191"/>
      <c r="Q267" s="191"/>
      <c r="R267" s="68"/>
      <c r="S267" s="68"/>
      <c r="T267" s="227">
        <f t="shared" si="97"/>
        <v>1</v>
      </c>
    </row>
    <row r="268" spans="1:20" s="25" customFormat="1" ht="46.5" x14ac:dyDescent="0.35">
      <c r="A268" s="416" t="s">
        <v>583</v>
      </c>
      <c r="B268" s="131" t="s">
        <v>584</v>
      </c>
      <c r="C268" s="130">
        <v>10</v>
      </c>
      <c r="D268" s="130">
        <f t="shared" si="103"/>
        <v>1</v>
      </c>
      <c r="E268" s="130">
        <v>1</v>
      </c>
      <c r="F268" s="59"/>
      <c r="G268" s="59"/>
      <c r="H268" s="59"/>
      <c r="I268" s="59"/>
      <c r="J268" s="128" t="s">
        <v>119</v>
      </c>
      <c r="K268" s="495"/>
      <c r="L268" s="263"/>
      <c r="M268" s="184"/>
      <c r="N268" s="181"/>
      <c r="O268" s="184"/>
      <c r="P268" s="191"/>
      <c r="Q268" s="191"/>
      <c r="R268" s="68"/>
      <c r="S268" s="68"/>
      <c r="T268" s="227">
        <f t="shared" si="97"/>
        <v>1</v>
      </c>
    </row>
    <row r="269" spans="1:20" s="25" customFormat="1" ht="46.5" x14ac:dyDescent="0.35">
      <c r="A269" s="416" t="s">
        <v>585</v>
      </c>
      <c r="B269" s="131" t="s">
        <v>586</v>
      </c>
      <c r="C269" s="130">
        <v>15</v>
      </c>
      <c r="D269" s="130">
        <f t="shared" si="103"/>
        <v>1</v>
      </c>
      <c r="E269" s="130">
        <v>1</v>
      </c>
      <c r="F269" s="59"/>
      <c r="G269" s="59"/>
      <c r="H269" s="59"/>
      <c r="I269" s="59"/>
      <c r="J269" s="128" t="s">
        <v>119</v>
      </c>
      <c r="K269" s="495"/>
      <c r="L269" s="263"/>
      <c r="M269" s="184"/>
      <c r="N269" s="181"/>
      <c r="O269" s="184"/>
      <c r="P269" s="191"/>
      <c r="Q269" s="191"/>
      <c r="R269" s="68"/>
      <c r="S269" s="68"/>
      <c r="T269" s="227">
        <f t="shared" si="97"/>
        <v>1</v>
      </c>
    </row>
    <row r="270" spans="1:20" s="25" customFormat="1" ht="46.5" x14ac:dyDescent="0.35">
      <c r="A270" s="416" t="s">
        <v>587</v>
      </c>
      <c r="B270" s="131" t="s">
        <v>588</v>
      </c>
      <c r="C270" s="130">
        <v>17</v>
      </c>
      <c r="D270" s="130">
        <f t="shared" si="103"/>
        <v>1</v>
      </c>
      <c r="E270" s="130">
        <v>1</v>
      </c>
      <c r="F270" s="59"/>
      <c r="G270" s="59"/>
      <c r="H270" s="59"/>
      <c r="I270" s="59"/>
      <c r="J270" s="128" t="s">
        <v>119</v>
      </c>
      <c r="K270" s="495"/>
      <c r="L270" s="263"/>
      <c r="M270" s="184"/>
      <c r="N270" s="181"/>
      <c r="O270" s="184"/>
      <c r="P270" s="191"/>
      <c r="Q270" s="191"/>
      <c r="R270" s="68"/>
      <c r="S270" s="68"/>
      <c r="T270" s="227">
        <f t="shared" si="97"/>
        <v>1</v>
      </c>
    </row>
    <row r="271" spans="1:20" s="25" customFormat="1" ht="46.5" x14ac:dyDescent="0.35">
      <c r="A271" s="416" t="s">
        <v>589</v>
      </c>
      <c r="B271" s="131" t="s">
        <v>590</v>
      </c>
      <c r="C271" s="130">
        <v>12</v>
      </c>
      <c r="D271" s="130">
        <f t="shared" si="103"/>
        <v>1</v>
      </c>
      <c r="E271" s="130">
        <v>1</v>
      </c>
      <c r="F271" s="59"/>
      <c r="G271" s="59"/>
      <c r="H271" s="59"/>
      <c r="I271" s="59"/>
      <c r="J271" s="128" t="s">
        <v>119</v>
      </c>
      <c r="K271" s="495"/>
      <c r="L271" s="263"/>
      <c r="M271" s="184"/>
      <c r="N271" s="181"/>
      <c r="O271" s="184"/>
      <c r="P271" s="191"/>
      <c r="Q271" s="191"/>
      <c r="R271" s="68"/>
      <c r="S271" s="68"/>
      <c r="T271" s="227">
        <f t="shared" si="97"/>
        <v>1</v>
      </c>
    </row>
    <row r="272" spans="1:20" s="25" customFormat="1" ht="46.5" x14ac:dyDescent="0.35">
      <c r="A272" s="416" t="s">
        <v>591</v>
      </c>
      <c r="B272" s="131" t="s">
        <v>592</v>
      </c>
      <c r="C272" s="130">
        <v>13</v>
      </c>
      <c r="D272" s="130">
        <f t="shared" si="103"/>
        <v>1</v>
      </c>
      <c r="E272" s="130">
        <v>1</v>
      </c>
      <c r="F272" s="59"/>
      <c r="G272" s="59"/>
      <c r="H272" s="59"/>
      <c r="I272" s="59"/>
      <c r="J272" s="128" t="s">
        <v>119</v>
      </c>
      <c r="K272" s="495"/>
      <c r="L272" s="263"/>
      <c r="M272" s="184"/>
      <c r="N272" s="181"/>
      <c r="O272" s="184"/>
      <c r="P272" s="191"/>
      <c r="Q272" s="191"/>
      <c r="R272" s="68"/>
      <c r="S272" s="68"/>
      <c r="T272" s="227">
        <f t="shared" si="97"/>
        <v>1</v>
      </c>
    </row>
    <row r="273" spans="1:20" s="25" customFormat="1" ht="46.5" x14ac:dyDescent="0.35">
      <c r="A273" s="416" t="s">
        <v>593</v>
      </c>
      <c r="B273" s="131" t="s">
        <v>594</v>
      </c>
      <c r="C273" s="130">
        <v>7</v>
      </c>
      <c r="D273" s="130">
        <f t="shared" si="103"/>
        <v>1</v>
      </c>
      <c r="E273" s="130">
        <v>1</v>
      </c>
      <c r="F273" s="59"/>
      <c r="G273" s="59"/>
      <c r="H273" s="59"/>
      <c r="I273" s="59"/>
      <c r="J273" s="128" t="s">
        <v>119</v>
      </c>
      <c r="K273" s="495"/>
      <c r="L273" s="263"/>
      <c r="M273" s="184"/>
      <c r="N273" s="181"/>
      <c r="O273" s="184"/>
      <c r="P273" s="191"/>
      <c r="Q273" s="191"/>
      <c r="R273" s="68"/>
      <c r="S273" s="68"/>
      <c r="T273" s="227">
        <f t="shared" si="97"/>
        <v>1</v>
      </c>
    </row>
    <row r="274" spans="1:20" s="25" customFormat="1" ht="46.5" x14ac:dyDescent="0.35">
      <c r="A274" s="416" t="s">
        <v>595</v>
      </c>
      <c r="B274" s="131" t="s">
        <v>596</v>
      </c>
      <c r="C274" s="130">
        <v>6</v>
      </c>
      <c r="D274" s="130">
        <f t="shared" si="103"/>
        <v>1</v>
      </c>
      <c r="E274" s="130">
        <v>1</v>
      </c>
      <c r="F274" s="59"/>
      <c r="G274" s="59"/>
      <c r="H274" s="59"/>
      <c r="I274" s="59"/>
      <c r="J274" s="128" t="s">
        <v>119</v>
      </c>
      <c r="K274" s="495"/>
      <c r="L274" s="263"/>
      <c r="M274" s="184"/>
      <c r="N274" s="181"/>
      <c r="O274" s="184"/>
      <c r="P274" s="191"/>
      <c r="Q274" s="191"/>
      <c r="R274" s="68"/>
      <c r="S274" s="68"/>
      <c r="T274" s="227">
        <f t="shared" si="97"/>
        <v>1</v>
      </c>
    </row>
    <row r="275" spans="1:20" s="25" customFormat="1" ht="46.5" x14ac:dyDescent="0.35">
      <c r="A275" s="416" t="s">
        <v>597</v>
      </c>
      <c r="B275" s="131" t="s">
        <v>598</v>
      </c>
      <c r="C275" s="130">
        <v>8</v>
      </c>
      <c r="D275" s="130">
        <f t="shared" si="103"/>
        <v>1</v>
      </c>
      <c r="E275" s="130">
        <v>1</v>
      </c>
      <c r="F275" s="59"/>
      <c r="G275" s="59"/>
      <c r="H275" s="59"/>
      <c r="I275" s="59"/>
      <c r="J275" s="128" t="s">
        <v>119</v>
      </c>
      <c r="K275" s="495"/>
      <c r="L275" s="263"/>
      <c r="M275" s="184"/>
      <c r="N275" s="181"/>
      <c r="O275" s="184"/>
      <c r="P275" s="191"/>
      <c r="Q275" s="191"/>
      <c r="R275" s="68"/>
      <c r="S275" s="68"/>
      <c r="T275" s="227">
        <f t="shared" si="97"/>
        <v>1</v>
      </c>
    </row>
    <row r="276" spans="1:20" s="25" customFormat="1" ht="46.5" x14ac:dyDescent="0.35">
      <c r="A276" s="416" t="s">
        <v>599</v>
      </c>
      <c r="B276" s="131" t="s">
        <v>600</v>
      </c>
      <c r="C276" s="130">
        <v>10</v>
      </c>
      <c r="D276" s="130">
        <f t="shared" si="103"/>
        <v>1</v>
      </c>
      <c r="E276" s="130">
        <v>1</v>
      </c>
      <c r="F276" s="59"/>
      <c r="G276" s="59"/>
      <c r="H276" s="59"/>
      <c r="I276" s="59"/>
      <c r="J276" s="128" t="s">
        <v>119</v>
      </c>
      <c r="K276" s="495"/>
      <c r="L276" s="263"/>
      <c r="M276" s="184"/>
      <c r="N276" s="181"/>
      <c r="O276" s="184"/>
      <c r="P276" s="191"/>
      <c r="Q276" s="191"/>
      <c r="R276" s="68"/>
      <c r="S276" s="68"/>
      <c r="T276" s="227">
        <f t="shared" si="97"/>
        <v>1</v>
      </c>
    </row>
    <row r="277" spans="1:20" s="25" customFormat="1" ht="46.5" x14ac:dyDescent="0.35">
      <c r="A277" s="416" t="s">
        <v>601</v>
      </c>
      <c r="B277" s="131" t="s">
        <v>602</v>
      </c>
      <c r="C277" s="130">
        <v>15</v>
      </c>
      <c r="D277" s="130">
        <f t="shared" si="103"/>
        <v>1</v>
      </c>
      <c r="E277" s="130">
        <v>1</v>
      </c>
      <c r="F277" s="59"/>
      <c r="G277" s="59"/>
      <c r="H277" s="59"/>
      <c r="I277" s="59"/>
      <c r="J277" s="128" t="s">
        <v>119</v>
      </c>
      <c r="K277" s="495"/>
      <c r="L277" s="263"/>
      <c r="M277" s="184"/>
      <c r="N277" s="181"/>
      <c r="O277" s="184"/>
      <c r="P277" s="191"/>
      <c r="Q277" s="191"/>
      <c r="R277" s="68"/>
      <c r="S277" s="68"/>
      <c r="T277" s="227">
        <f t="shared" si="97"/>
        <v>1</v>
      </c>
    </row>
    <row r="278" spans="1:20" s="25" customFormat="1" ht="46.5" x14ac:dyDescent="0.35">
      <c r="A278" s="416" t="s">
        <v>603</v>
      </c>
      <c r="B278" s="131" t="s">
        <v>604</v>
      </c>
      <c r="C278" s="130">
        <v>12</v>
      </c>
      <c r="D278" s="130">
        <f t="shared" si="103"/>
        <v>1</v>
      </c>
      <c r="E278" s="130">
        <v>1</v>
      </c>
      <c r="F278" s="59"/>
      <c r="G278" s="59"/>
      <c r="H278" s="59"/>
      <c r="I278" s="59"/>
      <c r="J278" s="128" t="s">
        <v>119</v>
      </c>
      <c r="K278" s="495"/>
      <c r="L278" s="263"/>
      <c r="M278" s="184"/>
      <c r="N278" s="181"/>
      <c r="O278" s="184"/>
      <c r="P278" s="191"/>
      <c r="Q278" s="191"/>
      <c r="R278" s="68"/>
      <c r="S278" s="68"/>
      <c r="T278" s="227">
        <f t="shared" si="97"/>
        <v>1</v>
      </c>
    </row>
    <row r="279" spans="1:20" s="25" customFormat="1" ht="46.5" x14ac:dyDescent="0.35">
      <c r="A279" s="416" t="s">
        <v>605</v>
      </c>
      <c r="B279" s="131" t="s">
        <v>606</v>
      </c>
      <c r="C279" s="130">
        <v>19</v>
      </c>
      <c r="D279" s="130">
        <f t="shared" si="103"/>
        <v>1</v>
      </c>
      <c r="E279" s="130">
        <v>1</v>
      </c>
      <c r="F279" s="59"/>
      <c r="G279" s="59"/>
      <c r="H279" s="59"/>
      <c r="I279" s="59"/>
      <c r="J279" s="128" t="s">
        <v>119</v>
      </c>
      <c r="K279" s="495"/>
      <c r="L279" s="263"/>
      <c r="M279" s="184"/>
      <c r="N279" s="181"/>
      <c r="O279" s="184"/>
      <c r="P279" s="191"/>
      <c r="Q279" s="191"/>
      <c r="R279" s="68"/>
      <c r="S279" s="68"/>
      <c r="T279" s="227">
        <f t="shared" si="97"/>
        <v>1</v>
      </c>
    </row>
    <row r="280" spans="1:20" s="25" customFormat="1" ht="46.5" x14ac:dyDescent="0.35">
      <c r="A280" s="416" t="s">
        <v>607</v>
      </c>
      <c r="B280" s="131" t="s">
        <v>608</v>
      </c>
      <c r="C280" s="130">
        <v>13</v>
      </c>
      <c r="D280" s="130">
        <f t="shared" si="103"/>
        <v>1</v>
      </c>
      <c r="E280" s="130">
        <v>1</v>
      </c>
      <c r="F280" s="59"/>
      <c r="G280" s="59"/>
      <c r="H280" s="59"/>
      <c r="I280" s="59"/>
      <c r="J280" s="128" t="s">
        <v>119</v>
      </c>
      <c r="K280" s="495"/>
      <c r="L280" s="263"/>
      <c r="M280" s="184"/>
      <c r="N280" s="181"/>
      <c r="O280" s="184"/>
      <c r="P280" s="191"/>
      <c r="Q280" s="191"/>
      <c r="R280" s="68"/>
      <c r="S280" s="68"/>
      <c r="T280" s="227">
        <f t="shared" si="97"/>
        <v>1</v>
      </c>
    </row>
    <row r="281" spans="1:20" s="25" customFormat="1" ht="46.5" x14ac:dyDescent="0.35">
      <c r="A281" s="416" t="s">
        <v>609</v>
      </c>
      <c r="B281" s="131" t="s">
        <v>610</v>
      </c>
      <c r="C281" s="130">
        <v>16</v>
      </c>
      <c r="D281" s="130">
        <f t="shared" si="103"/>
        <v>1</v>
      </c>
      <c r="E281" s="130">
        <v>1</v>
      </c>
      <c r="F281" s="59"/>
      <c r="G281" s="59"/>
      <c r="H281" s="59"/>
      <c r="I281" s="59"/>
      <c r="J281" s="128" t="s">
        <v>119</v>
      </c>
      <c r="K281" s="495"/>
      <c r="L281" s="263"/>
      <c r="M281" s="184"/>
      <c r="N281" s="181"/>
      <c r="O281" s="184"/>
      <c r="P281" s="191"/>
      <c r="Q281" s="191"/>
      <c r="R281" s="68"/>
      <c r="S281" s="68"/>
      <c r="T281" s="227">
        <f t="shared" si="97"/>
        <v>1</v>
      </c>
    </row>
    <row r="282" spans="1:20" s="25" customFormat="1" ht="69.75" x14ac:dyDescent="0.35">
      <c r="A282" s="416" t="s">
        <v>611</v>
      </c>
      <c r="B282" s="131" t="s">
        <v>612</v>
      </c>
      <c r="C282" s="130">
        <v>20</v>
      </c>
      <c r="D282" s="130">
        <f t="shared" si="103"/>
        <v>1</v>
      </c>
      <c r="E282" s="130">
        <v>1</v>
      </c>
      <c r="F282" s="59"/>
      <c r="G282" s="59"/>
      <c r="H282" s="59"/>
      <c r="I282" s="59"/>
      <c r="J282" s="128" t="s">
        <v>119</v>
      </c>
      <c r="K282" s="495"/>
      <c r="L282" s="263"/>
      <c r="M282" s="184"/>
      <c r="N282" s="181"/>
      <c r="O282" s="184"/>
      <c r="P282" s="191"/>
      <c r="Q282" s="191"/>
      <c r="R282" s="68"/>
      <c r="S282" s="68"/>
      <c r="T282" s="227">
        <f t="shared" si="97"/>
        <v>1</v>
      </c>
    </row>
    <row r="283" spans="1:20" s="25" customFormat="1" ht="46.5" x14ac:dyDescent="0.35">
      <c r="A283" s="416" t="s">
        <v>613</v>
      </c>
      <c r="B283" s="131" t="s">
        <v>614</v>
      </c>
      <c r="C283" s="130">
        <v>31</v>
      </c>
      <c r="D283" s="130">
        <f t="shared" si="103"/>
        <v>1</v>
      </c>
      <c r="E283" s="130">
        <v>1</v>
      </c>
      <c r="F283" s="59"/>
      <c r="G283" s="59"/>
      <c r="H283" s="59"/>
      <c r="I283" s="59"/>
      <c r="J283" s="128" t="s">
        <v>119</v>
      </c>
      <c r="K283" s="495"/>
      <c r="L283" s="263"/>
      <c r="M283" s="184"/>
      <c r="N283" s="181"/>
      <c r="O283" s="184"/>
      <c r="P283" s="191"/>
      <c r="Q283" s="191"/>
      <c r="R283" s="68"/>
      <c r="S283" s="68"/>
      <c r="T283" s="227">
        <f t="shared" si="97"/>
        <v>1</v>
      </c>
    </row>
    <row r="284" spans="1:20" s="25" customFormat="1" ht="46.5" x14ac:dyDescent="0.35">
      <c r="A284" s="416" t="s">
        <v>615</v>
      </c>
      <c r="B284" s="131" t="s">
        <v>616</v>
      </c>
      <c r="C284" s="130">
        <v>10</v>
      </c>
      <c r="D284" s="130">
        <f t="shared" si="103"/>
        <v>1</v>
      </c>
      <c r="E284" s="130">
        <v>1</v>
      </c>
      <c r="F284" s="59"/>
      <c r="G284" s="59"/>
      <c r="H284" s="59"/>
      <c r="I284" s="59"/>
      <c r="J284" s="128" t="s">
        <v>119</v>
      </c>
      <c r="K284" s="495"/>
      <c r="L284" s="263"/>
      <c r="M284" s="184"/>
      <c r="N284" s="181"/>
      <c r="O284" s="184"/>
      <c r="P284" s="191"/>
      <c r="Q284" s="191"/>
      <c r="R284" s="68"/>
      <c r="S284" s="68"/>
      <c r="T284" s="227">
        <f t="shared" si="97"/>
        <v>1</v>
      </c>
    </row>
    <row r="285" spans="1:20" s="25" customFormat="1" ht="46.5" x14ac:dyDescent="0.35">
      <c r="A285" s="416" t="s">
        <v>617</v>
      </c>
      <c r="B285" s="131" t="s">
        <v>618</v>
      </c>
      <c r="C285" s="130">
        <v>10</v>
      </c>
      <c r="D285" s="130">
        <f t="shared" si="103"/>
        <v>1</v>
      </c>
      <c r="E285" s="130">
        <v>1</v>
      </c>
      <c r="F285" s="59"/>
      <c r="G285" s="59"/>
      <c r="H285" s="59"/>
      <c r="I285" s="59"/>
      <c r="J285" s="128" t="s">
        <v>119</v>
      </c>
      <c r="K285" s="495"/>
      <c r="L285" s="263"/>
      <c r="M285" s="184"/>
      <c r="N285" s="181"/>
      <c r="O285" s="184"/>
      <c r="P285" s="191"/>
      <c r="Q285" s="191"/>
      <c r="R285" s="68"/>
      <c r="S285" s="68"/>
      <c r="T285" s="227">
        <f t="shared" si="97"/>
        <v>1</v>
      </c>
    </row>
    <row r="286" spans="1:20" s="25" customFormat="1" ht="46.5" x14ac:dyDescent="0.35">
      <c r="A286" s="416" t="s">
        <v>619</v>
      </c>
      <c r="B286" s="131" t="s">
        <v>620</v>
      </c>
      <c r="C286" s="130">
        <v>42</v>
      </c>
      <c r="D286" s="130">
        <f t="shared" si="103"/>
        <v>1</v>
      </c>
      <c r="E286" s="130">
        <v>1</v>
      </c>
      <c r="F286" s="59"/>
      <c r="G286" s="59"/>
      <c r="H286" s="59"/>
      <c r="I286" s="59"/>
      <c r="J286" s="128" t="s">
        <v>119</v>
      </c>
      <c r="K286" s="495"/>
      <c r="L286" s="280"/>
      <c r="M286" s="184"/>
      <c r="N286" s="181"/>
      <c r="O286" s="184"/>
      <c r="P286" s="191"/>
      <c r="Q286" s="191"/>
      <c r="R286" s="68"/>
      <c r="S286" s="68"/>
      <c r="T286" s="227">
        <f t="shared" si="97"/>
        <v>1</v>
      </c>
    </row>
    <row r="287" spans="1:20" s="25" customFormat="1" ht="46.5" x14ac:dyDescent="0.35">
      <c r="A287" s="416" t="s">
        <v>621</v>
      </c>
      <c r="B287" s="131" t="s">
        <v>622</v>
      </c>
      <c r="C287" s="130">
        <v>13</v>
      </c>
      <c r="D287" s="130">
        <f t="shared" ref="D287" si="104">SUM(E287:I287)</f>
        <v>1</v>
      </c>
      <c r="E287" s="130">
        <v>1</v>
      </c>
      <c r="F287" s="59"/>
      <c r="G287" s="59"/>
      <c r="H287" s="59"/>
      <c r="I287" s="59"/>
      <c r="J287" s="128" t="s">
        <v>119</v>
      </c>
      <c r="K287" s="495"/>
      <c r="L287" s="263"/>
      <c r="M287" s="184"/>
      <c r="N287" s="181"/>
      <c r="O287" s="184"/>
      <c r="P287" s="191"/>
      <c r="Q287" s="191"/>
      <c r="R287" s="68"/>
      <c r="S287" s="68"/>
      <c r="T287" s="227">
        <f t="shared" si="97"/>
        <v>1</v>
      </c>
    </row>
    <row r="288" spans="1:20" s="25" customFormat="1" ht="63.75" customHeight="1" x14ac:dyDescent="0.35">
      <c r="A288" s="416" t="s">
        <v>623</v>
      </c>
      <c r="B288" s="131" t="s">
        <v>624</v>
      </c>
      <c r="C288" s="130">
        <v>23</v>
      </c>
      <c r="D288" s="130">
        <f>SUM(E288:I288)</f>
        <v>1</v>
      </c>
      <c r="E288" s="130">
        <v>1</v>
      </c>
      <c r="F288" s="59"/>
      <c r="G288" s="59"/>
      <c r="H288" s="59"/>
      <c r="I288" s="59"/>
      <c r="J288" s="128" t="s">
        <v>119</v>
      </c>
      <c r="K288" s="495"/>
      <c r="L288" s="263"/>
      <c r="M288" s="184"/>
      <c r="N288" s="181"/>
      <c r="O288" s="36" t="s">
        <v>625</v>
      </c>
      <c r="P288" s="191"/>
      <c r="Q288" s="191"/>
      <c r="R288" s="68"/>
      <c r="S288" s="68"/>
      <c r="T288" s="227">
        <f t="shared" si="97"/>
        <v>1</v>
      </c>
    </row>
    <row r="289" spans="1:16311" x14ac:dyDescent="0.35">
      <c r="A289" s="456" t="s">
        <v>139</v>
      </c>
      <c r="B289" s="120" t="s">
        <v>626</v>
      </c>
      <c r="C289" s="40">
        <f>SUM(C290:C297)</f>
        <v>5150</v>
      </c>
      <c r="D289" s="40">
        <f t="shared" ref="D289:I289" si="105">SUM(D290:D297)</f>
        <v>502</v>
      </c>
      <c r="E289" s="40">
        <f t="shared" si="105"/>
        <v>382</v>
      </c>
      <c r="F289" s="40">
        <f>SUM(F290:F297)</f>
        <v>120</v>
      </c>
      <c r="G289" s="40">
        <f t="shared" si="105"/>
        <v>0</v>
      </c>
      <c r="H289" s="40">
        <f t="shared" si="105"/>
        <v>0</v>
      </c>
      <c r="I289" s="40">
        <f t="shared" si="105"/>
        <v>0</v>
      </c>
      <c r="J289" s="326">
        <f>SUM(J290:J297)</f>
        <v>0</v>
      </c>
      <c r="K289" s="440"/>
      <c r="L289" s="109"/>
      <c r="M289" s="30"/>
      <c r="N289" s="175">
        <f>E289+G289</f>
        <v>382</v>
      </c>
      <c r="O289" s="30"/>
      <c r="P289" s="191"/>
      <c r="Q289" s="201"/>
      <c r="R289" s="9"/>
      <c r="S289" s="9"/>
      <c r="T289" s="227">
        <f t="shared" si="97"/>
        <v>382</v>
      </c>
    </row>
    <row r="290" spans="1:16311" s="25" customFormat="1" ht="140.25" customHeight="1" x14ac:dyDescent="0.35">
      <c r="A290" s="394" t="s">
        <v>627</v>
      </c>
      <c r="B290" s="131" t="s">
        <v>628</v>
      </c>
      <c r="C290" s="130"/>
      <c r="D290" s="130">
        <f>SUM(E290:I290)</f>
        <v>34</v>
      </c>
      <c r="E290" s="59">
        <v>34</v>
      </c>
      <c r="F290" s="130"/>
      <c r="G290" s="130"/>
      <c r="H290" s="130"/>
      <c r="I290" s="130"/>
      <c r="J290" s="128" t="s">
        <v>629</v>
      </c>
      <c r="K290" s="425" t="s">
        <v>630</v>
      </c>
      <c r="L290" s="274"/>
      <c r="M290" s="184"/>
      <c r="N290" s="181"/>
      <c r="O290" s="184"/>
      <c r="P290" s="191"/>
      <c r="Q290" s="191"/>
      <c r="R290" s="68"/>
      <c r="S290" s="68"/>
      <c r="T290" s="227">
        <f t="shared" si="97"/>
        <v>34</v>
      </c>
    </row>
    <row r="291" spans="1:16311" ht="300.75" customHeight="1" x14ac:dyDescent="0.35">
      <c r="A291" s="394" t="s">
        <v>631</v>
      </c>
      <c r="B291" s="131" t="s">
        <v>632</v>
      </c>
      <c r="C291" s="130">
        <v>5000</v>
      </c>
      <c r="D291" s="130">
        <f t="shared" ref="D291:D297" si="106">SUM(E291:I291)</f>
        <v>120</v>
      </c>
      <c r="E291" s="130"/>
      <c r="F291" s="130">
        <v>120</v>
      </c>
      <c r="G291" s="130"/>
      <c r="H291" s="130"/>
      <c r="I291" s="130"/>
      <c r="J291" s="317" t="s">
        <v>633</v>
      </c>
      <c r="K291" s="425" t="s">
        <v>634</v>
      </c>
      <c r="L291" s="274"/>
      <c r="M291" s="130">
        <v>1055</v>
      </c>
      <c r="N291" s="178"/>
      <c r="O291" s="189" t="s">
        <v>635</v>
      </c>
      <c r="P291" s="309"/>
      <c r="Q291" s="201"/>
      <c r="R291" s="9"/>
      <c r="S291" s="9"/>
      <c r="T291" s="227">
        <f t="shared" si="97"/>
        <v>0</v>
      </c>
    </row>
    <row r="292" spans="1:16311" s="25" customFormat="1" ht="23.25" customHeight="1" x14ac:dyDescent="0.35">
      <c r="A292" s="394" t="s">
        <v>636</v>
      </c>
      <c r="B292" s="131" t="s">
        <v>637</v>
      </c>
      <c r="C292" s="130"/>
      <c r="D292" s="130">
        <f t="shared" si="106"/>
        <v>50</v>
      </c>
      <c r="E292" s="130">
        <v>50</v>
      </c>
      <c r="F292" s="59"/>
      <c r="G292" s="59"/>
      <c r="H292" s="59"/>
      <c r="I292" s="59"/>
      <c r="J292" s="128" t="s">
        <v>638</v>
      </c>
      <c r="K292" s="495" t="s">
        <v>639</v>
      </c>
      <c r="L292" s="53"/>
      <c r="M292" s="184"/>
      <c r="N292" s="181"/>
      <c r="O292" s="184"/>
      <c r="P292" s="191"/>
      <c r="Q292" s="191"/>
      <c r="R292" s="68"/>
      <c r="S292" s="68"/>
      <c r="T292" s="227">
        <f t="shared" si="97"/>
        <v>50</v>
      </c>
    </row>
    <row r="293" spans="1:16311" s="25" customFormat="1" x14ac:dyDescent="0.35">
      <c r="A293" s="394" t="s">
        <v>640</v>
      </c>
      <c r="B293" s="131" t="s">
        <v>641</v>
      </c>
      <c r="C293" s="130"/>
      <c r="D293" s="130">
        <f t="shared" si="106"/>
        <v>76</v>
      </c>
      <c r="E293" s="130">
        <f>56+20</f>
        <v>76</v>
      </c>
      <c r="F293" s="130"/>
      <c r="G293" s="130"/>
      <c r="H293" s="130"/>
      <c r="I293" s="130"/>
      <c r="J293" s="128" t="s">
        <v>98</v>
      </c>
      <c r="K293" s="495"/>
      <c r="L293" s="53"/>
      <c r="M293" s="184"/>
      <c r="N293" s="181"/>
      <c r="O293" s="184"/>
      <c r="P293" s="191"/>
      <c r="Q293" s="191"/>
      <c r="R293" s="68"/>
      <c r="S293" s="68"/>
      <c r="T293" s="227">
        <f t="shared" si="97"/>
        <v>76</v>
      </c>
    </row>
    <row r="294" spans="1:16311" s="25" customFormat="1" x14ac:dyDescent="0.35">
      <c r="A294" s="394" t="s">
        <v>642</v>
      </c>
      <c r="B294" s="131" t="s">
        <v>643</v>
      </c>
      <c r="C294" s="130"/>
      <c r="D294" s="130">
        <f t="shared" si="106"/>
        <v>100</v>
      </c>
      <c r="E294" s="130">
        <v>100</v>
      </c>
      <c r="F294" s="59"/>
      <c r="G294" s="59"/>
      <c r="H294" s="59"/>
      <c r="I294" s="59"/>
      <c r="J294" s="128" t="s">
        <v>638</v>
      </c>
      <c r="K294" s="495"/>
      <c r="L294" s="53"/>
      <c r="M294" s="184"/>
      <c r="N294" s="181"/>
      <c r="O294" s="184"/>
      <c r="P294" s="191"/>
      <c r="Q294" s="191"/>
      <c r="R294" s="68"/>
      <c r="S294" s="68"/>
      <c r="T294" s="227">
        <f t="shared" si="97"/>
        <v>100</v>
      </c>
    </row>
    <row r="295" spans="1:16311" s="25" customFormat="1" x14ac:dyDescent="0.35">
      <c r="A295" s="394" t="s">
        <v>644</v>
      </c>
      <c r="B295" s="131" t="s">
        <v>645</v>
      </c>
      <c r="C295" s="130"/>
      <c r="D295" s="130">
        <f t="shared" si="106"/>
        <v>97</v>
      </c>
      <c r="E295" s="130">
        <v>97</v>
      </c>
      <c r="F295" s="59"/>
      <c r="G295" s="59"/>
      <c r="H295" s="59"/>
      <c r="I295" s="59"/>
      <c r="J295" s="128" t="s">
        <v>638</v>
      </c>
      <c r="K295" s="495"/>
      <c r="L295" s="53"/>
      <c r="M295" s="184"/>
      <c r="N295" s="181"/>
      <c r="O295" s="184"/>
      <c r="P295" s="191"/>
      <c r="Q295" s="191"/>
      <c r="R295" s="68"/>
      <c r="S295" s="68"/>
      <c r="T295" s="227">
        <f t="shared" si="97"/>
        <v>97</v>
      </c>
    </row>
    <row r="296" spans="1:16311" s="25" customFormat="1" x14ac:dyDescent="0.35">
      <c r="A296" s="394" t="s">
        <v>646</v>
      </c>
      <c r="B296" s="131" t="s">
        <v>647</v>
      </c>
      <c r="C296" s="130">
        <v>150</v>
      </c>
      <c r="D296" s="130">
        <f t="shared" si="106"/>
        <v>5</v>
      </c>
      <c r="E296" s="130">
        <v>5</v>
      </c>
      <c r="F296" s="59"/>
      <c r="G296" s="59"/>
      <c r="H296" s="59"/>
      <c r="I296" s="59"/>
      <c r="J296" s="128" t="s">
        <v>638</v>
      </c>
      <c r="K296" s="495"/>
      <c r="L296" s="53"/>
      <c r="M296" s="184"/>
      <c r="N296" s="181"/>
      <c r="O296" s="184"/>
      <c r="P296" s="191"/>
      <c r="Q296" s="191"/>
      <c r="R296" s="68"/>
      <c r="S296" s="68"/>
      <c r="T296" s="227">
        <f t="shared" si="97"/>
        <v>5</v>
      </c>
    </row>
    <row r="297" spans="1:16311" s="25" customFormat="1" x14ac:dyDescent="0.35">
      <c r="A297" s="394" t="s">
        <v>648</v>
      </c>
      <c r="B297" s="131" t="s">
        <v>649</v>
      </c>
      <c r="C297" s="130"/>
      <c r="D297" s="130">
        <f t="shared" si="106"/>
        <v>20</v>
      </c>
      <c r="E297" s="130">
        <v>20</v>
      </c>
      <c r="F297" s="59"/>
      <c r="G297" s="59"/>
      <c r="H297" s="59"/>
      <c r="I297" s="59"/>
      <c r="J297" s="128" t="s">
        <v>638</v>
      </c>
      <c r="K297" s="495"/>
      <c r="L297" s="53"/>
      <c r="M297" s="184"/>
      <c r="N297" s="181"/>
      <c r="O297" s="184"/>
      <c r="P297" s="191"/>
      <c r="Q297" s="191"/>
      <c r="R297" s="68"/>
      <c r="S297" s="68"/>
      <c r="T297" s="227">
        <f t="shared" si="97"/>
        <v>20</v>
      </c>
    </row>
    <row r="298" spans="1:16311" x14ac:dyDescent="0.35">
      <c r="A298" s="457" t="s">
        <v>143</v>
      </c>
      <c r="B298" s="120" t="s">
        <v>650</v>
      </c>
      <c r="C298" s="40">
        <f>SUM(C299:C301)</f>
        <v>39000</v>
      </c>
      <c r="D298" s="40">
        <f t="shared" ref="D298:I298" si="107">SUM(D299:D301)</f>
        <v>3</v>
      </c>
      <c r="E298" s="40">
        <f t="shared" si="107"/>
        <v>3</v>
      </c>
      <c r="F298" s="40">
        <f t="shared" si="107"/>
        <v>0</v>
      </c>
      <c r="G298" s="40">
        <f t="shared" si="107"/>
        <v>0</v>
      </c>
      <c r="H298" s="40">
        <f t="shared" si="107"/>
        <v>0</v>
      </c>
      <c r="I298" s="40">
        <f t="shared" si="107"/>
        <v>0</v>
      </c>
      <c r="J298" s="326"/>
      <c r="K298" s="440"/>
      <c r="L298" s="297"/>
      <c r="M298" s="30"/>
      <c r="N298" s="175">
        <f>E298+G298</f>
        <v>3</v>
      </c>
      <c r="O298" s="30"/>
      <c r="P298" s="191"/>
      <c r="Q298" s="201"/>
      <c r="R298" s="9"/>
      <c r="S298" s="9"/>
      <c r="T298" s="227">
        <f t="shared" si="97"/>
        <v>3</v>
      </c>
    </row>
    <row r="299" spans="1:16311" s="25" customFormat="1" ht="23.25" customHeight="1" x14ac:dyDescent="0.35">
      <c r="A299" s="394" t="s">
        <v>651</v>
      </c>
      <c r="B299" s="137" t="s">
        <v>652</v>
      </c>
      <c r="C299" s="130">
        <f>2800*5</f>
        <v>14000</v>
      </c>
      <c r="D299" s="130">
        <f>SUM(E299:I299)</f>
        <v>1</v>
      </c>
      <c r="E299" s="130">
        <v>1</v>
      </c>
      <c r="F299" s="59"/>
      <c r="G299" s="59"/>
      <c r="H299" s="59"/>
      <c r="I299" s="59"/>
      <c r="J299" s="128"/>
      <c r="K299" s="495" t="s">
        <v>653</v>
      </c>
      <c r="L299" s="270"/>
      <c r="M299" s="184"/>
      <c r="N299" s="181"/>
      <c r="O299" s="184"/>
      <c r="P299" s="191"/>
      <c r="Q299" s="191"/>
      <c r="R299" s="68"/>
      <c r="S299" s="68"/>
      <c r="T299" s="227">
        <f t="shared" si="97"/>
        <v>1</v>
      </c>
    </row>
    <row r="300" spans="1:16311" s="25" customFormat="1" x14ac:dyDescent="0.35">
      <c r="A300" s="394" t="s">
        <v>654</v>
      </c>
      <c r="B300" s="137" t="s">
        <v>655</v>
      </c>
      <c r="C300" s="130">
        <f>4500*5</f>
        <v>22500</v>
      </c>
      <c r="D300" s="130">
        <f t="shared" ref="D300:D301" si="108">SUM(E300:I300)</f>
        <v>1</v>
      </c>
      <c r="E300" s="130">
        <v>1</v>
      </c>
      <c r="F300" s="59"/>
      <c r="G300" s="59"/>
      <c r="H300" s="59"/>
      <c r="I300" s="59"/>
      <c r="J300" s="128" t="s">
        <v>656</v>
      </c>
      <c r="K300" s="495"/>
      <c r="L300" s="270"/>
      <c r="M300" s="184"/>
      <c r="N300" s="181"/>
      <c r="O300" s="184"/>
      <c r="P300" s="191"/>
      <c r="Q300" s="191"/>
      <c r="R300" s="68"/>
      <c r="S300" s="68"/>
      <c r="T300" s="227">
        <f t="shared" ref="T300:T363" si="109">E300+G300</f>
        <v>1</v>
      </c>
    </row>
    <row r="301" spans="1:16311" ht="46.5" x14ac:dyDescent="0.35">
      <c r="A301" s="394" t="s">
        <v>657</v>
      </c>
      <c r="B301" s="137" t="s">
        <v>658</v>
      </c>
      <c r="C301" s="130">
        <f>500*5</f>
        <v>2500</v>
      </c>
      <c r="D301" s="130">
        <f t="shared" si="108"/>
        <v>1</v>
      </c>
      <c r="E301" s="130">
        <v>1</v>
      </c>
      <c r="F301" s="33"/>
      <c r="G301" s="33"/>
      <c r="H301" s="33"/>
      <c r="I301" s="33"/>
      <c r="J301" s="128" t="s">
        <v>656</v>
      </c>
      <c r="K301" s="495"/>
      <c r="L301" s="298"/>
      <c r="M301" s="30"/>
      <c r="N301" s="178"/>
      <c r="O301" s="30"/>
      <c r="P301" s="191"/>
      <c r="Q301" s="201"/>
      <c r="R301" s="9"/>
      <c r="S301" s="9"/>
      <c r="T301" s="227">
        <f t="shared" si="109"/>
        <v>1</v>
      </c>
    </row>
    <row r="302" spans="1:16311" x14ac:dyDescent="0.35">
      <c r="A302" s="457" t="s">
        <v>171</v>
      </c>
      <c r="B302" s="120" t="s">
        <v>78</v>
      </c>
      <c r="C302" s="40">
        <f>C303</f>
        <v>0</v>
      </c>
      <c r="D302" s="40">
        <f t="shared" ref="D302:I302" si="110">D303</f>
        <v>90</v>
      </c>
      <c r="E302" s="40">
        <f t="shared" si="110"/>
        <v>90</v>
      </c>
      <c r="F302" s="40">
        <f t="shared" si="110"/>
        <v>0</v>
      </c>
      <c r="G302" s="40">
        <f t="shared" si="110"/>
        <v>0</v>
      </c>
      <c r="H302" s="40">
        <f t="shared" si="110"/>
        <v>0</v>
      </c>
      <c r="I302" s="40">
        <f t="shared" si="110"/>
        <v>0</v>
      </c>
      <c r="J302" s="308"/>
      <c r="K302" s="458"/>
      <c r="L302" s="299"/>
      <c r="M302" s="193"/>
      <c r="N302" s="175">
        <f>E302+G302</f>
        <v>90</v>
      </c>
      <c r="O302" s="193"/>
      <c r="P302" s="191"/>
      <c r="Q302" s="128"/>
      <c r="R302" s="129"/>
      <c r="S302" s="107"/>
      <c r="T302" s="227">
        <f t="shared" si="109"/>
        <v>90</v>
      </c>
      <c r="U302" s="114"/>
      <c r="V302" s="115"/>
      <c r="W302" s="114"/>
      <c r="X302" s="115"/>
      <c r="Y302" s="114"/>
      <c r="Z302" s="115"/>
      <c r="AA302" s="114"/>
      <c r="AB302" s="115"/>
      <c r="AC302" s="114"/>
      <c r="AD302" s="115"/>
      <c r="AE302" s="114"/>
      <c r="AF302" s="115"/>
      <c r="AG302" s="114"/>
      <c r="AH302" s="115"/>
      <c r="AI302" s="114"/>
      <c r="AJ302" s="115"/>
      <c r="AK302" s="114"/>
      <c r="AL302" s="115"/>
      <c r="AM302" s="114"/>
      <c r="AN302" s="115"/>
      <c r="AO302" s="114"/>
      <c r="AP302" s="115"/>
      <c r="AQ302" s="114"/>
      <c r="AR302" s="115"/>
      <c r="AS302" s="114"/>
      <c r="AT302" s="115"/>
      <c r="AU302" s="114"/>
      <c r="AV302" s="115"/>
      <c r="AW302" s="114"/>
      <c r="AX302" s="115"/>
      <c r="AY302" s="114"/>
      <c r="AZ302" s="115"/>
      <c r="BA302" s="114"/>
      <c r="BB302" s="115"/>
      <c r="BC302" s="114"/>
      <c r="BD302" s="115"/>
      <c r="BE302" s="114"/>
      <c r="BF302" s="115"/>
      <c r="BG302" s="114"/>
      <c r="BH302" s="115"/>
      <c r="BI302" s="114"/>
      <c r="BJ302" s="115"/>
      <c r="BK302" s="114"/>
      <c r="BL302" s="115"/>
      <c r="BM302" s="114"/>
      <c r="BN302" s="115"/>
      <c r="BO302" s="114"/>
      <c r="BP302" s="115"/>
      <c r="BQ302" s="114"/>
      <c r="BR302" s="115"/>
      <c r="BS302" s="114"/>
      <c r="BT302" s="115"/>
      <c r="BU302" s="114"/>
      <c r="BV302" s="115"/>
      <c r="BW302" s="114"/>
      <c r="BX302" s="115"/>
      <c r="BY302" s="114"/>
      <c r="BZ302" s="115"/>
      <c r="CA302" s="114"/>
      <c r="CB302" s="115"/>
      <c r="CC302" s="114"/>
      <c r="CD302" s="115"/>
      <c r="CE302" s="114"/>
      <c r="CF302" s="115"/>
      <c r="CG302" s="114"/>
      <c r="CH302" s="115"/>
      <c r="CI302" s="114"/>
      <c r="CJ302" s="115"/>
      <c r="CK302" s="114"/>
      <c r="CL302" s="115"/>
      <c r="CM302" s="114"/>
      <c r="CN302" s="115"/>
      <c r="CO302" s="114"/>
      <c r="CP302" s="115"/>
      <c r="CQ302" s="114"/>
      <c r="CR302" s="115"/>
      <c r="CS302" s="114"/>
      <c r="CT302" s="115"/>
      <c r="CU302" s="114"/>
      <c r="CV302" s="115"/>
      <c r="CW302" s="114"/>
      <c r="CX302" s="115"/>
      <c r="CY302" s="114"/>
      <c r="CZ302" s="115"/>
      <c r="DA302" s="114"/>
      <c r="DB302" s="115"/>
      <c r="DC302" s="114"/>
      <c r="DD302" s="115"/>
      <c r="DE302" s="114"/>
      <c r="DF302" s="115"/>
      <c r="DG302" s="114"/>
      <c r="DH302" s="115"/>
      <c r="DI302" s="114"/>
      <c r="DJ302" s="115"/>
      <c r="DK302" s="114"/>
      <c r="DL302" s="115"/>
      <c r="DM302" s="114"/>
      <c r="DN302" s="115"/>
      <c r="DO302" s="114"/>
      <c r="DP302" s="115"/>
      <c r="DQ302" s="114"/>
      <c r="DR302" s="115"/>
      <c r="DS302" s="114"/>
      <c r="DT302" s="115"/>
      <c r="DU302" s="114"/>
      <c r="DV302" s="115"/>
      <c r="DW302" s="114"/>
      <c r="DX302" s="115"/>
      <c r="DY302" s="114"/>
      <c r="DZ302" s="115"/>
      <c r="EA302" s="114"/>
      <c r="EB302" s="115"/>
      <c r="EC302" s="114"/>
      <c r="ED302" s="115"/>
      <c r="EE302" s="114"/>
      <c r="EF302" s="115"/>
      <c r="EG302" s="114"/>
      <c r="EH302" s="115"/>
      <c r="EI302" s="114"/>
      <c r="EJ302" s="115"/>
      <c r="EK302" s="114"/>
      <c r="EL302" s="115"/>
      <c r="EM302" s="114"/>
      <c r="EN302" s="115"/>
      <c r="EO302" s="114"/>
      <c r="EP302" s="115"/>
      <c r="EQ302" s="114"/>
      <c r="ER302" s="115"/>
      <c r="ES302" s="114"/>
      <c r="ET302" s="115"/>
      <c r="EU302" s="114"/>
      <c r="EV302" s="115"/>
      <c r="EW302" s="114"/>
      <c r="EX302" s="115"/>
      <c r="EY302" s="114"/>
      <c r="EZ302" s="115"/>
      <c r="FA302" s="114"/>
      <c r="FB302" s="115"/>
      <c r="FC302" s="114"/>
      <c r="FD302" s="115"/>
      <c r="FE302" s="114"/>
      <c r="FF302" s="115"/>
      <c r="FG302" s="114"/>
      <c r="FH302" s="115"/>
      <c r="FI302" s="114"/>
      <c r="FJ302" s="115"/>
      <c r="FK302" s="114"/>
      <c r="FL302" s="115"/>
      <c r="FM302" s="114"/>
      <c r="FN302" s="115"/>
      <c r="FO302" s="114"/>
      <c r="FP302" s="115"/>
      <c r="FQ302" s="114"/>
      <c r="FR302" s="115"/>
      <c r="FS302" s="114"/>
      <c r="FT302" s="115"/>
      <c r="FU302" s="114"/>
      <c r="FV302" s="115"/>
      <c r="FW302" s="114"/>
      <c r="FX302" s="115"/>
      <c r="FY302" s="114"/>
      <c r="FZ302" s="115"/>
      <c r="GA302" s="114"/>
      <c r="GB302" s="115"/>
      <c r="GC302" s="114"/>
      <c r="GD302" s="115"/>
      <c r="GE302" s="114"/>
      <c r="GF302" s="115"/>
      <c r="GG302" s="114"/>
      <c r="GH302" s="115"/>
      <c r="GI302" s="114"/>
      <c r="GJ302" s="115"/>
      <c r="GK302" s="114"/>
      <c r="GL302" s="115"/>
      <c r="GM302" s="114"/>
      <c r="GN302" s="115"/>
      <c r="GO302" s="114"/>
      <c r="GP302" s="115"/>
      <c r="GQ302" s="114"/>
      <c r="GR302" s="115"/>
      <c r="GS302" s="114"/>
      <c r="GT302" s="115"/>
      <c r="GU302" s="114"/>
      <c r="GV302" s="115"/>
      <c r="GW302" s="114"/>
      <c r="GX302" s="115"/>
      <c r="GY302" s="114"/>
      <c r="GZ302" s="115"/>
      <c r="HA302" s="114"/>
      <c r="HB302" s="115"/>
      <c r="HC302" s="114"/>
      <c r="HD302" s="115"/>
      <c r="HE302" s="114"/>
      <c r="HF302" s="115"/>
      <c r="HG302" s="114"/>
      <c r="HH302" s="115"/>
      <c r="HI302" s="114"/>
      <c r="HJ302" s="115"/>
      <c r="HK302" s="114"/>
      <c r="HL302" s="115"/>
      <c r="HM302" s="114"/>
      <c r="HN302" s="115"/>
      <c r="HO302" s="114"/>
      <c r="HP302" s="115"/>
      <c r="HQ302" s="114"/>
      <c r="HR302" s="115"/>
      <c r="HS302" s="114"/>
      <c r="HT302" s="115"/>
      <c r="HU302" s="114"/>
      <c r="HV302" s="115"/>
      <c r="HW302" s="114"/>
      <c r="HX302" s="115"/>
      <c r="HY302" s="114"/>
      <c r="HZ302" s="115"/>
      <c r="IA302" s="114"/>
      <c r="IB302" s="115"/>
      <c r="IC302" s="114"/>
      <c r="ID302" s="115"/>
      <c r="IE302" s="114"/>
      <c r="IF302" s="115"/>
      <c r="IG302" s="114"/>
      <c r="IH302" s="115"/>
      <c r="II302" s="114"/>
      <c r="IJ302" s="115"/>
      <c r="IK302" s="114"/>
      <c r="IL302" s="115"/>
      <c r="IM302" s="114"/>
      <c r="IN302" s="115"/>
      <c r="IO302" s="114"/>
      <c r="IP302" s="115"/>
      <c r="IQ302" s="114"/>
      <c r="IR302" s="115"/>
      <c r="IS302" s="114"/>
      <c r="IT302" s="115"/>
      <c r="IU302" s="114"/>
      <c r="IV302" s="115"/>
      <c r="IW302" s="114"/>
      <c r="IX302" s="115"/>
      <c r="IY302" s="114"/>
      <c r="IZ302" s="115"/>
      <c r="JA302" s="114"/>
      <c r="JB302" s="115"/>
      <c r="JC302" s="114"/>
      <c r="JD302" s="115"/>
      <c r="JE302" s="114"/>
      <c r="JF302" s="115"/>
      <c r="JG302" s="114"/>
      <c r="JH302" s="115"/>
      <c r="JI302" s="114"/>
      <c r="JJ302" s="115"/>
      <c r="JK302" s="114"/>
      <c r="JL302" s="115"/>
      <c r="JM302" s="114"/>
      <c r="JN302" s="115"/>
      <c r="JO302" s="114"/>
      <c r="JP302" s="115"/>
      <c r="JQ302" s="114"/>
      <c r="JR302" s="115"/>
      <c r="JS302" s="114"/>
      <c r="JT302" s="115"/>
      <c r="JU302" s="114"/>
      <c r="JV302" s="115"/>
      <c r="JW302" s="114"/>
      <c r="JX302" s="115"/>
      <c r="JY302" s="114"/>
      <c r="JZ302" s="115"/>
      <c r="KA302" s="114"/>
      <c r="KB302" s="115"/>
      <c r="KC302" s="114"/>
      <c r="KD302" s="115"/>
      <c r="KE302" s="114"/>
      <c r="KF302" s="115"/>
      <c r="KG302" s="114"/>
      <c r="KH302" s="115"/>
      <c r="KI302" s="114"/>
      <c r="KJ302" s="115"/>
      <c r="KK302" s="114"/>
      <c r="KL302" s="115"/>
      <c r="KM302" s="114"/>
      <c r="KN302" s="115"/>
      <c r="KO302" s="114"/>
      <c r="KP302" s="115"/>
      <c r="KQ302" s="114"/>
      <c r="KR302" s="115"/>
      <c r="KS302" s="114"/>
      <c r="KT302" s="115"/>
      <c r="KU302" s="114"/>
      <c r="KV302" s="115"/>
      <c r="KW302" s="114"/>
      <c r="KX302" s="115"/>
      <c r="KY302" s="114"/>
      <c r="KZ302" s="115"/>
      <c r="LA302" s="114"/>
      <c r="LB302" s="115"/>
      <c r="LC302" s="114"/>
      <c r="LD302" s="115"/>
      <c r="LE302" s="114"/>
      <c r="LF302" s="115"/>
      <c r="LG302" s="114"/>
      <c r="LH302" s="115"/>
      <c r="LI302" s="114"/>
      <c r="LJ302" s="115"/>
      <c r="LK302" s="114"/>
      <c r="LL302" s="115"/>
      <c r="LM302" s="114"/>
      <c r="LN302" s="115"/>
      <c r="LO302" s="114"/>
      <c r="LP302" s="115"/>
      <c r="LQ302" s="114"/>
      <c r="LR302" s="115"/>
      <c r="LS302" s="114"/>
      <c r="LT302" s="115"/>
      <c r="LU302" s="114"/>
      <c r="LV302" s="115"/>
      <c r="LW302" s="114"/>
      <c r="LX302" s="115"/>
      <c r="LY302" s="114"/>
      <c r="LZ302" s="115"/>
      <c r="MA302" s="114"/>
      <c r="MB302" s="115"/>
      <c r="MC302" s="114"/>
      <c r="MD302" s="115"/>
      <c r="ME302" s="114"/>
      <c r="MF302" s="115"/>
      <c r="MG302" s="114"/>
      <c r="MH302" s="115"/>
      <c r="MI302" s="114"/>
      <c r="MJ302" s="115"/>
      <c r="MK302" s="114"/>
      <c r="ML302" s="115"/>
      <c r="MM302" s="114"/>
      <c r="MN302" s="115"/>
      <c r="MO302" s="114"/>
      <c r="MP302" s="115"/>
      <c r="MQ302" s="114"/>
      <c r="MR302" s="115"/>
      <c r="MS302" s="114"/>
      <c r="MT302" s="115"/>
      <c r="MU302" s="114"/>
      <c r="MV302" s="115"/>
      <c r="MW302" s="114"/>
      <c r="MX302" s="115"/>
      <c r="MY302" s="114"/>
      <c r="MZ302" s="115"/>
      <c r="NA302" s="114"/>
      <c r="NB302" s="115"/>
      <c r="NC302" s="114"/>
      <c r="ND302" s="115"/>
      <c r="NE302" s="114"/>
      <c r="NF302" s="115"/>
      <c r="NG302" s="114"/>
      <c r="NH302" s="115"/>
      <c r="NI302" s="114"/>
      <c r="NJ302" s="115"/>
      <c r="NK302" s="114"/>
      <c r="NL302" s="115"/>
      <c r="NM302" s="114"/>
      <c r="NN302" s="115"/>
      <c r="NO302" s="114"/>
      <c r="NP302" s="115"/>
      <c r="NQ302" s="114"/>
      <c r="NR302" s="115"/>
      <c r="NS302" s="114"/>
      <c r="NT302" s="115"/>
      <c r="NU302" s="114"/>
      <c r="NV302" s="115"/>
      <c r="NW302" s="114"/>
      <c r="NX302" s="115"/>
      <c r="NY302" s="114"/>
      <c r="NZ302" s="115"/>
      <c r="OA302" s="114"/>
      <c r="OB302" s="115"/>
      <c r="OC302" s="114"/>
      <c r="OD302" s="115"/>
      <c r="OE302" s="114"/>
      <c r="OF302" s="115"/>
      <c r="OG302" s="114"/>
      <c r="OH302" s="115"/>
      <c r="OI302" s="114"/>
      <c r="OJ302" s="115"/>
      <c r="OK302" s="114"/>
      <c r="OL302" s="115"/>
      <c r="OM302" s="114"/>
      <c r="ON302" s="115"/>
      <c r="OO302" s="114"/>
      <c r="OP302" s="115"/>
      <c r="OQ302" s="114"/>
      <c r="OR302" s="115"/>
      <c r="OS302" s="114"/>
      <c r="OT302" s="115"/>
      <c r="OU302" s="114"/>
      <c r="OV302" s="115"/>
      <c r="OW302" s="114"/>
      <c r="OX302" s="115"/>
      <c r="OY302" s="114"/>
      <c r="OZ302" s="115"/>
      <c r="PA302" s="114"/>
      <c r="PB302" s="115"/>
      <c r="PC302" s="114"/>
      <c r="PD302" s="115"/>
      <c r="PE302" s="114"/>
      <c r="PF302" s="115"/>
      <c r="PG302" s="114"/>
      <c r="PH302" s="115"/>
      <c r="PI302" s="114"/>
      <c r="PJ302" s="115"/>
      <c r="PK302" s="114"/>
      <c r="PL302" s="115"/>
      <c r="PM302" s="114"/>
      <c r="PN302" s="115"/>
      <c r="PO302" s="114"/>
      <c r="PP302" s="115"/>
      <c r="PQ302" s="114"/>
      <c r="PR302" s="115"/>
      <c r="PS302" s="114"/>
      <c r="PT302" s="115"/>
      <c r="PU302" s="114"/>
      <c r="PV302" s="115"/>
      <c r="PW302" s="114"/>
      <c r="PX302" s="115"/>
      <c r="PY302" s="114"/>
      <c r="PZ302" s="115"/>
      <c r="QA302" s="114"/>
      <c r="QB302" s="115"/>
      <c r="QC302" s="114"/>
      <c r="QD302" s="115"/>
      <c r="QE302" s="114"/>
      <c r="QF302" s="115"/>
      <c r="QG302" s="114"/>
      <c r="QH302" s="115"/>
      <c r="QI302" s="114"/>
      <c r="QJ302" s="115"/>
      <c r="QK302" s="114"/>
      <c r="QL302" s="115"/>
      <c r="QM302" s="114"/>
      <c r="QN302" s="115"/>
      <c r="QO302" s="114"/>
      <c r="QP302" s="115"/>
      <c r="QQ302" s="114"/>
      <c r="QR302" s="115"/>
      <c r="QS302" s="114"/>
      <c r="QT302" s="115"/>
      <c r="QU302" s="114"/>
      <c r="QV302" s="115"/>
      <c r="QW302" s="114"/>
      <c r="QX302" s="115"/>
      <c r="QY302" s="114"/>
      <c r="QZ302" s="115"/>
      <c r="RA302" s="114"/>
      <c r="RB302" s="115"/>
      <c r="RC302" s="114"/>
      <c r="RD302" s="115"/>
      <c r="RE302" s="114"/>
      <c r="RF302" s="115"/>
      <c r="RG302" s="114"/>
      <c r="RH302" s="115"/>
      <c r="RI302" s="114"/>
      <c r="RJ302" s="115"/>
      <c r="RK302" s="114"/>
      <c r="RL302" s="115"/>
      <c r="RM302" s="114"/>
      <c r="RN302" s="115"/>
      <c r="RO302" s="114"/>
      <c r="RP302" s="115"/>
      <c r="RQ302" s="114"/>
      <c r="RR302" s="115"/>
      <c r="RS302" s="114"/>
      <c r="RT302" s="115"/>
      <c r="RU302" s="114"/>
      <c r="RV302" s="115"/>
      <c r="RW302" s="114"/>
      <c r="RX302" s="115"/>
      <c r="RY302" s="114"/>
      <c r="RZ302" s="115"/>
      <c r="SA302" s="114"/>
      <c r="SB302" s="115"/>
      <c r="SC302" s="114"/>
      <c r="SD302" s="115"/>
      <c r="SE302" s="114"/>
      <c r="SF302" s="115"/>
      <c r="SG302" s="114"/>
      <c r="SH302" s="115"/>
      <c r="SI302" s="114"/>
      <c r="SJ302" s="115"/>
      <c r="SK302" s="114"/>
      <c r="SL302" s="115"/>
      <c r="SM302" s="114"/>
      <c r="SN302" s="115"/>
      <c r="SO302" s="114"/>
      <c r="SP302" s="115"/>
      <c r="SQ302" s="114"/>
      <c r="SR302" s="115"/>
      <c r="SS302" s="114"/>
      <c r="ST302" s="115"/>
      <c r="SU302" s="114"/>
      <c r="SV302" s="115"/>
      <c r="SW302" s="114"/>
      <c r="SX302" s="115"/>
      <c r="SY302" s="114"/>
      <c r="SZ302" s="115"/>
      <c r="TA302" s="114"/>
      <c r="TB302" s="115"/>
      <c r="TC302" s="114"/>
      <c r="TD302" s="115"/>
      <c r="TE302" s="114"/>
      <c r="TF302" s="115"/>
      <c r="TG302" s="114"/>
      <c r="TH302" s="115"/>
      <c r="TI302" s="114"/>
      <c r="TJ302" s="115"/>
      <c r="TK302" s="114"/>
      <c r="TL302" s="115"/>
      <c r="TM302" s="114"/>
      <c r="TN302" s="115"/>
      <c r="TO302" s="114"/>
      <c r="TP302" s="115"/>
      <c r="TQ302" s="114"/>
      <c r="TR302" s="115"/>
      <c r="TS302" s="114"/>
      <c r="TT302" s="115"/>
      <c r="TU302" s="114"/>
      <c r="TV302" s="115"/>
      <c r="TW302" s="114"/>
      <c r="TX302" s="115"/>
      <c r="TY302" s="114"/>
      <c r="TZ302" s="115"/>
      <c r="UA302" s="114"/>
      <c r="UB302" s="115"/>
      <c r="UC302" s="114"/>
      <c r="UD302" s="115"/>
      <c r="UE302" s="114"/>
      <c r="UF302" s="115"/>
      <c r="UG302" s="114"/>
      <c r="UH302" s="115"/>
      <c r="UI302" s="114"/>
      <c r="UJ302" s="115"/>
      <c r="UK302" s="114"/>
      <c r="UL302" s="115"/>
      <c r="UM302" s="114"/>
      <c r="UN302" s="115"/>
      <c r="UO302" s="114"/>
      <c r="UP302" s="115"/>
      <c r="UQ302" s="114"/>
      <c r="UR302" s="115"/>
      <c r="US302" s="114"/>
      <c r="UT302" s="115"/>
      <c r="UU302" s="114"/>
      <c r="UV302" s="115"/>
      <c r="UW302" s="114"/>
      <c r="UX302" s="115"/>
      <c r="UY302" s="114"/>
      <c r="UZ302" s="115"/>
      <c r="VA302" s="114"/>
      <c r="VB302" s="115"/>
      <c r="VC302" s="114"/>
      <c r="VD302" s="115"/>
      <c r="VE302" s="114"/>
      <c r="VF302" s="115"/>
      <c r="VG302" s="114"/>
      <c r="VH302" s="115"/>
      <c r="VI302" s="114"/>
      <c r="VJ302" s="115"/>
      <c r="VK302" s="114"/>
      <c r="VL302" s="115"/>
      <c r="VM302" s="114"/>
      <c r="VN302" s="115"/>
      <c r="VO302" s="114"/>
      <c r="VP302" s="115"/>
      <c r="VQ302" s="114"/>
      <c r="VR302" s="115"/>
      <c r="VS302" s="114"/>
      <c r="VT302" s="115"/>
      <c r="VU302" s="114"/>
      <c r="VV302" s="115"/>
      <c r="VW302" s="114"/>
      <c r="VX302" s="115"/>
      <c r="VY302" s="114"/>
      <c r="VZ302" s="115"/>
      <c r="WA302" s="114"/>
      <c r="WB302" s="115"/>
      <c r="WC302" s="114"/>
      <c r="WD302" s="115"/>
      <c r="WE302" s="114"/>
      <c r="WF302" s="115"/>
      <c r="WG302" s="114"/>
      <c r="WH302" s="115"/>
      <c r="WI302" s="114"/>
      <c r="WJ302" s="115"/>
      <c r="WK302" s="114"/>
      <c r="WL302" s="115"/>
      <c r="WM302" s="114"/>
      <c r="WN302" s="115"/>
      <c r="WO302" s="114"/>
      <c r="WP302" s="115"/>
      <c r="WQ302" s="114"/>
      <c r="WR302" s="115"/>
      <c r="WS302" s="114"/>
      <c r="WT302" s="115"/>
      <c r="WU302" s="114"/>
      <c r="WV302" s="115"/>
      <c r="WW302" s="114"/>
      <c r="WX302" s="115"/>
      <c r="WY302" s="114"/>
      <c r="WZ302" s="115"/>
      <c r="XA302" s="114"/>
      <c r="XB302" s="115"/>
      <c r="XC302" s="114"/>
      <c r="XD302" s="115"/>
      <c r="XE302" s="114"/>
      <c r="XF302" s="115"/>
      <c r="XG302" s="114"/>
      <c r="XH302" s="115"/>
      <c r="XI302" s="114"/>
      <c r="XJ302" s="115"/>
      <c r="XK302" s="114"/>
      <c r="XL302" s="115"/>
      <c r="XM302" s="114"/>
      <c r="XN302" s="115"/>
      <c r="XO302" s="114"/>
      <c r="XP302" s="115"/>
      <c r="XQ302" s="114"/>
      <c r="XR302" s="115"/>
      <c r="XS302" s="114"/>
      <c r="XT302" s="115"/>
      <c r="XU302" s="114"/>
      <c r="XV302" s="115"/>
      <c r="XW302" s="114"/>
      <c r="XX302" s="115"/>
      <c r="XY302" s="114"/>
      <c r="XZ302" s="115"/>
      <c r="YA302" s="114"/>
      <c r="YB302" s="115"/>
      <c r="YC302" s="114"/>
      <c r="YD302" s="115"/>
      <c r="YE302" s="114"/>
      <c r="YF302" s="115"/>
      <c r="YG302" s="114"/>
      <c r="YH302" s="115"/>
      <c r="YI302" s="114"/>
      <c r="YJ302" s="115"/>
      <c r="YK302" s="114"/>
      <c r="YL302" s="115"/>
      <c r="YM302" s="114"/>
      <c r="YN302" s="115"/>
      <c r="YO302" s="114"/>
      <c r="YP302" s="115"/>
      <c r="YQ302" s="114"/>
      <c r="YR302" s="115"/>
      <c r="YS302" s="114"/>
      <c r="YT302" s="115"/>
      <c r="YU302" s="114"/>
      <c r="YV302" s="115"/>
      <c r="YW302" s="114"/>
      <c r="YX302" s="115"/>
      <c r="YY302" s="114"/>
      <c r="YZ302" s="115"/>
      <c r="ZA302" s="114"/>
      <c r="ZB302" s="115"/>
      <c r="ZC302" s="114"/>
      <c r="ZD302" s="115"/>
      <c r="ZE302" s="114"/>
      <c r="ZF302" s="115"/>
      <c r="ZG302" s="114"/>
      <c r="ZH302" s="115"/>
      <c r="ZI302" s="114"/>
      <c r="ZJ302" s="115"/>
      <c r="ZK302" s="114"/>
      <c r="ZL302" s="115"/>
      <c r="ZM302" s="114"/>
      <c r="ZN302" s="115"/>
      <c r="ZO302" s="114"/>
      <c r="ZP302" s="115"/>
      <c r="ZQ302" s="114"/>
      <c r="ZR302" s="115"/>
      <c r="ZS302" s="114"/>
      <c r="ZT302" s="115"/>
      <c r="ZU302" s="114"/>
      <c r="ZV302" s="115"/>
      <c r="ZW302" s="114"/>
      <c r="ZX302" s="115"/>
      <c r="ZY302" s="114"/>
      <c r="ZZ302" s="115"/>
      <c r="AAA302" s="114"/>
      <c r="AAB302" s="115"/>
      <c r="AAC302" s="114"/>
      <c r="AAD302" s="115"/>
      <c r="AAE302" s="114"/>
      <c r="AAF302" s="115"/>
      <c r="AAG302" s="114"/>
      <c r="AAH302" s="115"/>
      <c r="AAI302" s="114"/>
      <c r="AAJ302" s="115"/>
      <c r="AAK302" s="114"/>
      <c r="AAL302" s="115"/>
      <c r="AAM302" s="114"/>
      <c r="AAN302" s="115"/>
      <c r="AAO302" s="114"/>
      <c r="AAP302" s="115"/>
      <c r="AAQ302" s="114"/>
      <c r="AAR302" s="115"/>
      <c r="AAS302" s="114"/>
      <c r="AAT302" s="115"/>
      <c r="AAU302" s="114"/>
      <c r="AAV302" s="115"/>
      <c r="AAW302" s="114"/>
      <c r="AAX302" s="115"/>
      <c r="AAY302" s="114"/>
      <c r="AAZ302" s="115"/>
      <c r="ABA302" s="114"/>
      <c r="ABB302" s="115"/>
      <c r="ABC302" s="114"/>
      <c r="ABD302" s="115"/>
      <c r="ABE302" s="114"/>
      <c r="ABF302" s="115"/>
      <c r="ABG302" s="114"/>
      <c r="ABH302" s="115"/>
      <c r="ABI302" s="114"/>
      <c r="ABJ302" s="115"/>
      <c r="ABK302" s="114"/>
      <c r="ABL302" s="115"/>
      <c r="ABM302" s="114"/>
      <c r="ABN302" s="115"/>
      <c r="ABO302" s="114"/>
      <c r="ABP302" s="115"/>
      <c r="ABQ302" s="114"/>
      <c r="ABR302" s="115"/>
      <c r="ABS302" s="114"/>
      <c r="ABT302" s="115"/>
      <c r="ABU302" s="114"/>
      <c r="ABV302" s="115"/>
      <c r="ABW302" s="114"/>
      <c r="ABX302" s="115"/>
      <c r="ABY302" s="114"/>
      <c r="ABZ302" s="115"/>
      <c r="ACA302" s="114"/>
      <c r="ACB302" s="115"/>
      <c r="ACC302" s="114"/>
      <c r="ACD302" s="115"/>
      <c r="ACE302" s="114"/>
      <c r="ACF302" s="115"/>
      <c r="ACG302" s="114"/>
      <c r="ACH302" s="115"/>
      <c r="ACI302" s="114"/>
      <c r="ACJ302" s="115"/>
      <c r="ACK302" s="114"/>
      <c r="ACL302" s="115"/>
      <c r="ACM302" s="114"/>
      <c r="ACN302" s="115"/>
      <c r="ACO302" s="114"/>
      <c r="ACP302" s="115"/>
      <c r="ACQ302" s="114"/>
      <c r="ACR302" s="115"/>
      <c r="ACS302" s="114"/>
      <c r="ACT302" s="115"/>
      <c r="ACU302" s="114"/>
      <c r="ACV302" s="115"/>
      <c r="ACW302" s="114"/>
      <c r="ACX302" s="115"/>
      <c r="ACY302" s="114"/>
      <c r="ACZ302" s="115"/>
      <c r="ADA302" s="114"/>
      <c r="ADB302" s="115"/>
      <c r="ADC302" s="114"/>
      <c r="ADD302" s="115"/>
      <c r="ADE302" s="114"/>
      <c r="ADF302" s="115"/>
      <c r="ADG302" s="114"/>
      <c r="ADH302" s="115"/>
      <c r="ADI302" s="114"/>
      <c r="ADJ302" s="115"/>
      <c r="ADK302" s="114"/>
      <c r="ADL302" s="115"/>
      <c r="ADM302" s="114"/>
      <c r="ADN302" s="115"/>
      <c r="ADO302" s="114"/>
      <c r="ADP302" s="115"/>
      <c r="ADQ302" s="114"/>
      <c r="ADR302" s="115"/>
      <c r="ADS302" s="114"/>
      <c r="ADT302" s="115"/>
      <c r="ADU302" s="114"/>
      <c r="ADV302" s="115"/>
      <c r="ADW302" s="114"/>
      <c r="ADX302" s="115"/>
      <c r="ADY302" s="114"/>
      <c r="ADZ302" s="115"/>
      <c r="AEA302" s="114"/>
      <c r="AEB302" s="115"/>
      <c r="AEC302" s="114"/>
      <c r="AED302" s="115"/>
      <c r="AEE302" s="114"/>
      <c r="AEF302" s="115"/>
      <c r="AEG302" s="114"/>
      <c r="AEH302" s="115"/>
      <c r="AEI302" s="114"/>
      <c r="AEJ302" s="115"/>
      <c r="AEK302" s="114"/>
      <c r="AEL302" s="115"/>
      <c r="AEM302" s="114"/>
      <c r="AEN302" s="115"/>
      <c r="AEO302" s="114"/>
      <c r="AEP302" s="115"/>
      <c r="AEQ302" s="114"/>
      <c r="AER302" s="115"/>
      <c r="AES302" s="114"/>
      <c r="AET302" s="115"/>
      <c r="AEU302" s="114"/>
      <c r="AEV302" s="115"/>
      <c r="AEW302" s="114"/>
      <c r="AEX302" s="115"/>
      <c r="AEY302" s="114"/>
      <c r="AEZ302" s="115"/>
      <c r="AFA302" s="114"/>
      <c r="AFB302" s="115"/>
      <c r="AFC302" s="114"/>
      <c r="AFD302" s="115"/>
      <c r="AFE302" s="114"/>
      <c r="AFF302" s="115"/>
      <c r="AFG302" s="114"/>
      <c r="AFH302" s="115"/>
      <c r="AFI302" s="114"/>
      <c r="AFJ302" s="115"/>
      <c r="AFK302" s="114"/>
      <c r="AFL302" s="115"/>
      <c r="AFM302" s="114"/>
      <c r="AFN302" s="115"/>
      <c r="AFO302" s="114"/>
      <c r="AFP302" s="115"/>
      <c r="AFQ302" s="114"/>
      <c r="AFR302" s="115"/>
      <c r="AFS302" s="114"/>
      <c r="AFT302" s="115"/>
      <c r="AFU302" s="114"/>
      <c r="AFV302" s="115"/>
      <c r="AFW302" s="114"/>
      <c r="AFX302" s="115"/>
      <c r="AFY302" s="114"/>
      <c r="AFZ302" s="115"/>
      <c r="AGA302" s="114"/>
      <c r="AGB302" s="115"/>
      <c r="AGC302" s="114"/>
      <c r="AGD302" s="115"/>
      <c r="AGE302" s="114"/>
      <c r="AGF302" s="115"/>
      <c r="AGG302" s="114"/>
      <c r="AGH302" s="115"/>
      <c r="AGI302" s="114"/>
      <c r="AGJ302" s="115"/>
      <c r="AGK302" s="114"/>
      <c r="AGL302" s="115"/>
      <c r="AGM302" s="114"/>
      <c r="AGN302" s="115"/>
      <c r="AGO302" s="114"/>
      <c r="AGP302" s="115"/>
      <c r="AGQ302" s="114"/>
      <c r="AGR302" s="115"/>
      <c r="AGS302" s="114"/>
      <c r="AGT302" s="115"/>
      <c r="AGU302" s="114"/>
      <c r="AGV302" s="115"/>
      <c r="AGW302" s="114"/>
      <c r="AGX302" s="115"/>
      <c r="AGY302" s="114"/>
      <c r="AGZ302" s="115"/>
      <c r="AHA302" s="114"/>
      <c r="AHB302" s="115"/>
      <c r="AHC302" s="114"/>
      <c r="AHD302" s="115"/>
      <c r="AHE302" s="114"/>
      <c r="AHF302" s="115"/>
      <c r="AHG302" s="114"/>
      <c r="AHH302" s="115"/>
      <c r="AHI302" s="114"/>
      <c r="AHJ302" s="115"/>
      <c r="AHK302" s="114"/>
      <c r="AHL302" s="115"/>
      <c r="AHM302" s="114"/>
      <c r="AHN302" s="115"/>
      <c r="AHO302" s="114"/>
      <c r="AHP302" s="115"/>
      <c r="AHQ302" s="114"/>
      <c r="AHR302" s="115"/>
      <c r="AHS302" s="114"/>
      <c r="AHT302" s="115"/>
      <c r="AHU302" s="114"/>
      <c r="AHV302" s="115"/>
      <c r="AHW302" s="114"/>
      <c r="AHX302" s="115"/>
      <c r="AHY302" s="114"/>
      <c r="AHZ302" s="115"/>
      <c r="AIA302" s="114"/>
      <c r="AIB302" s="115"/>
      <c r="AIC302" s="114"/>
      <c r="AID302" s="115"/>
      <c r="AIE302" s="114"/>
      <c r="AIF302" s="115"/>
      <c r="AIG302" s="114"/>
      <c r="AIH302" s="115"/>
      <c r="AII302" s="114"/>
      <c r="AIJ302" s="115"/>
      <c r="AIK302" s="114"/>
      <c r="AIL302" s="115"/>
      <c r="AIM302" s="114"/>
      <c r="AIN302" s="115"/>
      <c r="AIO302" s="114"/>
      <c r="AIP302" s="115"/>
      <c r="AIQ302" s="114"/>
      <c r="AIR302" s="115"/>
      <c r="AIS302" s="114"/>
      <c r="AIT302" s="115"/>
      <c r="AIU302" s="114"/>
      <c r="AIV302" s="115"/>
      <c r="AIW302" s="114"/>
      <c r="AIX302" s="115"/>
      <c r="AIY302" s="114"/>
      <c r="AIZ302" s="115"/>
      <c r="AJA302" s="114"/>
      <c r="AJB302" s="115"/>
      <c r="AJC302" s="114"/>
      <c r="AJD302" s="115"/>
      <c r="AJE302" s="114"/>
      <c r="AJF302" s="115"/>
      <c r="AJG302" s="114"/>
      <c r="AJH302" s="115"/>
      <c r="AJI302" s="114"/>
      <c r="AJJ302" s="115"/>
      <c r="AJK302" s="114"/>
      <c r="AJL302" s="115"/>
      <c r="AJM302" s="114"/>
      <c r="AJN302" s="115"/>
      <c r="AJO302" s="114"/>
      <c r="AJP302" s="115"/>
      <c r="AJQ302" s="114"/>
      <c r="AJR302" s="115"/>
      <c r="AJS302" s="114"/>
      <c r="AJT302" s="115"/>
      <c r="AJU302" s="114"/>
      <c r="AJV302" s="115"/>
      <c r="AJW302" s="114"/>
      <c r="AJX302" s="115"/>
      <c r="AJY302" s="114"/>
      <c r="AJZ302" s="115"/>
      <c r="AKA302" s="114"/>
      <c r="AKB302" s="115"/>
      <c r="AKC302" s="114"/>
      <c r="AKD302" s="115"/>
      <c r="AKE302" s="114"/>
      <c r="AKF302" s="115"/>
      <c r="AKG302" s="114"/>
      <c r="AKH302" s="115"/>
      <c r="AKI302" s="114"/>
      <c r="AKJ302" s="115"/>
      <c r="AKK302" s="114"/>
      <c r="AKL302" s="115"/>
      <c r="AKM302" s="114"/>
      <c r="AKN302" s="115"/>
      <c r="AKO302" s="114"/>
      <c r="AKP302" s="115"/>
      <c r="AKQ302" s="114"/>
      <c r="AKR302" s="115"/>
      <c r="AKS302" s="114"/>
      <c r="AKT302" s="115"/>
      <c r="AKU302" s="114"/>
      <c r="AKV302" s="115"/>
      <c r="AKW302" s="114"/>
      <c r="AKX302" s="115"/>
      <c r="AKY302" s="114"/>
      <c r="AKZ302" s="115"/>
      <c r="ALA302" s="114"/>
      <c r="ALB302" s="115"/>
      <c r="ALC302" s="114"/>
      <c r="ALD302" s="115"/>
      <c r="ALE302" s="114"/>
      <c r="ALF302" s="115"/>
      <c r="ALG302" s="114"/>
      <c r="ALH302" s="115"/>
      <c r="ALI302" s="114"/>
      <c r="ALJ302" s="115"/>
      <c r="ALK302" s="114"/>
      <c r="ALL302" s="115"/>
      <c r="ALM302" s="114"/>
      <c r="ALN302" s="115"/>
      <c r="ALO302" s="114"/>
      <c r="ALP302" s="115"/>
      <c r="ALQ302" s="114"/>
      <c r="ALR302" s="115"/>
      <c r="ALS302" s="114"/>
      <c r="ALT302" s="115"/>
      <c r="ALU302" s="114"/>
      <c r="ALV302" s="115"/>
      <c r="ALW302" s="114"/>
      <c r="ALX302" s="115"/>
      <c r="ALY302" s="114"/>
      <c r="ALZ302" s="115"/>
      <c r="AMA302" s="114"/>
      <c r="AMB302" s="115"/>
      <c r="AMC302" s="114"/>
      <c r="AMD302" s="115"/>
      <c r="AME302" s="114"/>
      <c r="AMF302" s="115"/>
      <c r="AMG302" s="114"/>
      <c r="AMH302" s="115"/>
      <c r="AMI302" s="114"/>
      <c r="AMJ302" s="115"/>
      <c r="AMK302" s="114"/>
      <c r="AML302" s="115"/>
      <c r="AMM302" s="114"/>
      <c r="AMN302" s="115"/>
      <c r="AMO302" s="114"/>
      <c r="AMP302" s="115"/>
      <c r="AMQ302" s="114"/>
      <c r="AMR302" s="115"/>
      <c r="AMS302" s="114"/>
      <c r="AMT302" s="115"/>
      <c r="AMU302" s="114"/>
      <c r="AMV302" s="115"/>
      <c r="AMW302" s="114"/>
      <c r="AMX302" s="115"/>
      <c r="AMY302" s="114"/>
      <c r="AMZ302" s="115"/>
      <c r="ANA302" s="114"/>
      <c r="ANB302" s="115"/>
      <c r="ANC302" s="114"/>
      <c r="AND302" s="115"/>
      <c r="ANE302" s="114"/>
      <c r="ANF302" s="115"/>
      <c r="ANG302" s="114"/>
      <c r="ANH302" s="115"/>
      <c r="ANI302" s="114"/>
      <c r="ANJ302" s="115"/>
      <c r="ANK302" s="114"/>
      <c r="ANL302" s="115"/>
      <c r="ANM302" s="114"/>
      <c r="ANN302" s="115"/>
      <c r="ANO302" s="114"/>
      <c r="ANP302" s="115"/>
      <c r="ANQ302" s="114"/>
      <c r="ANR302" s="115"/>
      <c r="ANS302" s="114"/>
      <c r="ANT302" s="115"/>
      <c r="ANU302" s="114"/>
      <c r="ANV302" s="115"/>
      <c r="ANW302" s="114"/>
      <c r="ANX302" s="115"/>
      <c r="ANY302" s="114"/>
      <c r="ANZ302" s="115"/>
      <c r="AOA302" s="114"/>
      <c r="AOB302" s="115"/>
      <c r="AOC302" s="114"/>
      <c r="AOD302" s="115"/>
      <c r="AOE302" s="114"/>
      <c r="AOF302" s="115"/>
      <c r="AOG302" s="114"/>
      <c r="AOH302" s="115"/>
      <c r="AOI302" s="114"/>
      <c r="AOJ302" s="115"/>
      <c r="AOK302" s="114"/>
      <c r="AOL302" s="115"/>
      <c r="AOM302" s="114"/>
      <c r="AON302" s="115"/>
      <c r="AOO302" s="114"/>
      <c r="AOP302" s="115"/>
      <c r="AOQ302" s="114"/>
      <c r="AOR302" s="115"/>
      <c r="AOS302" s="114"/>
      <c r="AOT302" s="115"/>
      <c r="AOU302" s="114"/>
      <c r="AOV302" s="115"/>
      <c r="AOW302" s="114"/>
      <c r="AOX302" s="115"/>
      <c r="AOY302" s="114"/>
      <c r="AOZ302" s="115"/>
      <c r="APA302" s="114"/>
      <c r="APB302" s="115"/>
      <c r="APC302" s="114"/>
      <c r="APD302" s="115"/>
      <c r="APE302" s="114"/>
      <c r="APF302" s="115"/>
      <c r="APG302" s="114"/>
      <c r="APH302" s="115"/>
      <c r="API302" s="114"/>
      <c r="APJ302" s="115"/>
      <c r="APK302" s="114"/>
      <c r="APL302" s="115"/>
      <c r="APM302" s="114"/>
      <c r="APN302" s="115"/>
      <c r="APO302" s="114"/>
      <c r="APP302" s="115"/>
      <c r="APQ302" s="114"/>
      <c r="APR302" s="115"/>
      <c r="APS302" s="114"/>
      <c r="APT302" s="115"/>
      <c r="APU302" s="114"/>
      <c r="APV302" s="115"/>
      <c r="APW302" s="114"/>
      <c r="APX302" s="115"/>
      <c r="APY302" s="114"/>
      <c r="APZ302" s="115"/>
      <c r="AQA302" s="114"/>
      <c r="AQB302" s="115"/>
      <c r="AQC302" s="114"/>
      <c r="AQD302" s="115"/>
      <c r="AQE302" s="114"/>
      <c r="AQF302" s="115"/>
      <c r="AQG302" s="114"/>
      <c r="AQH302" s="115"/>
      <c r="AQI302" s="114"/>
      <c r="AQJ302" s="115"/>
      <c r="AQK302" s="114"/>
      <c r="AQL302" s="115"/>
      <c r="AQM302" s="114"/>
      <c r="AQN302" s="115"/>
      <c r="AQO302" s="114"/>
      <c r="AQP302" s="115"/>
      <c r="AQQ302" s="114"/>
      <c r="AQR302" s="115"/>
      <c r="AQS302" s="114"/>
      <c r="AQT302" s="115"/>
      <c r="AQU302" s="114"/>
      <c r="AQV302" s="115"/>
      <c r="AQW302" s="114"/>
      <c r="AQX302" s="115"/>
      <c r="AQY302" s="114"/>
      <c r="AQZ302" s="115"/>
      <c r="ARA302" s="114"/>
      <c r="ARB302" s="115"/>
      <c r="ARC302" s="114"/>
      <c r="ARD302" s="115"/>
      <c r="ARE302" s="114"/>
      <c r="ARF302" s="115"/>
      <c r="ARG302" s="114"/>
      <c r="ARH302" s="115"/>
      <c r="ARI302" s="114"/>
      <c r="ARJ302" s="115"/>
      <c r="ARK302" s="114"/>
      <c r="ARL302" s="115"/>
      <c r="ARM302" s="114"/>
      <c r="ARN302" s="115"/>
      <c r="ARO302" s="114"/>
      <c r="ARP302" s="115"/>
      <c r="ARQ302" s="114"/>
      <c r="ARR302" s="115"/>
      <c r="ARS302" s="114"/>
      <c r="ART302" s="115"/>
      <c r="ARU302" s="114"/>
      <c r="ARV302" s="115"/>
      <c r="ARW302" s="114"/>
      <c r="ARX302" s="115"/>
      <c r="ARY302" s="114"/>
      <c r="ARZ302" s="115"/>
      <c r="ASA302" s="114"/>
      <c r="ASB302" s="115"/>
      <c r="ASC302" s="114"/>
      <c r="ASD302" s="115"/>
      <c r="ASE302" s="114"/>
      <c r="ASF302" s="115"/>
      <c r="ASG302" s="114"/>
      <c r="ASH302" s="115"/>
      <c r="ASI302" s="114"/>
      <c r="ASJ302" s="115"/>
      <c r="ASK302" s="114"/>
      <c r="ASL302" s="115"/>
      <c r="ASM302" s="114"/>
      <c r="ASN302" s="115"/>
      <c r="ASO302" s="114"/>
      <c r="ASP302" s="115"/>
      <c r="ASQ302" s="114"/>
      <c r="ASR302" s="115"/>
      <c r="ASS302" s="114"/>
      <c r="AST302" s="115"/>
      <c r="ASU302" s="114"/>
      <c r="ASV302" s="115"/>
      <c r="ASW302" s="114"/>
      <c r="ASX302" s="115"/>
      <c r="ASY302" s="114"/>
      <c r="ASZ302" s="115"/>
      <c r="ATA302" s="114"/>
      <c r="ATB302" s="115"/>
      <c r="ATC302" s="114"/>
      <c r="ATD302" s="115"/>
      <c r="ATE302" s="114"/>
      <c r="ATF302" s="115"/>
      <c r="ATG302" s="114"/>
      <c r="ATH302" s="115"/>
      <c r="ATI302" s="114"/>
      <c r="ATJ302" s="115"/>
      <c r="ATK302" s="114"/>
      <c r="ATL302" s="115"/>
      <c r="ATM302" s="114"/>
      <c r="ATN302" s="115"/>
      <c r="ATO302" s="114"/>
      <c r="ATP302" s="115"/>
      <c r="ATQ302" s="114"/>
      <c r="ATR302" s="115"/>
      <c r="ATS302" s="114"/>
      <c r="ATT302" s="115"/>
      <c r="ATU302" s="114"/>
      <c r="ATV302" s="115"/>
      <c r="ATW302" s="114"/>
      <c r="ATX302" s="115"/>
      <c r="ATY302" s="114"/>
      <c r="ATZ302" s="115"/>
      <c r="AUA302" s="114"/>
      <c r="AUB302" s="115"/>
      <c r="AUC302" s="114"/>
      <c r="AUD302" s="115"/>
      <c r="AUE302" s="114"/>
      <c r="AUF302" s="115"/>
      <c r="AUG302" s="114"/>
      <c r="AUH302" s="115"/>
      <c r="AUI302" s="114"/>
      <c r="AUJ302" s="115"/>
      <c r="AUK302" s="114"/>
      <c r="AUL302" s="115"/>
      <c r="AUM302" s="114"/>
      <c r="AUN302" s="115"/>
      <c r="AUO302" s="114"/>
      <c r="AUP302" s="115"/>
      <c r="AUQ302" s="114"/>
      <c r="AUR302" s="115"/>
      <c r="AUS302" s="114"/>
      <c r="AUT302" s="115"/>
      <c r="AUU302" s="114"/>
      <c r="AUV302" s="115"/>
      <c r="AUW302" s="114"/>
      <c r="AUX302" s="115"/>
      <c r="AUY302" s="114"/>
      <c r="AUZ302" s="115"/>
      <c r="AVA302" s="114"/>
      <c r="AVB302" s="115"/>
      <c r="AVC302" s="114"/>
      <c r="AVD302" s="115"/>
      <c r="AVE302" s="114"/>
      <c r="AVF302" s="115"/>
      <c r="AVG302" s="114"/>
      <c r="AVH302" s="115"/>
      <c r="AVI302" s="114"/>
      <c r="AVJ302" s="115"/>
      <c r="AVK302" s="114"/>
      <c r="AVL302" s="115"/>
      <c r="AVM302" s="114"/>
      <c r="AVN302" s="115"/>
      <c r="AVO302" s="114"/>
      <c r="AVP302" s="115"/>
      <c r="AVQ302" s="114"/>
      <c r="AVR302" s="115"/>
      <c r="AVS302" s="114"/>
      <c r="AVT302" s="115"/>
      <c r="AVU302" s="114"/>
      <c r="AVV302" s="115"/>
      <c r="AVW302" s="114"/>
      <c r="AVX302" s="115"/>
      <c r="AVY302" s="114"/>
      <c r="AVZ302" s="115"/>
      <c r="AWA302" s="114"/>
      <c r="AWB302" s="115"/>
      <c r="AWC302" s="114"/>
      <c r="AWD302" s="115"/>
      <c r="AWE302" s="114"/>
      <c r="AWF302" s="115"/>
      <c r="AWG302" s="114"/>
      <c r="AWH302" s="115"/>
      <c r="AWI302" s="114"/>
      <c r="AWJ302" s="115"/>
      <c r="AWK302" s="114"/>
      <c r="AWL302" s="115"/>
      <c r="AWM302" s="114"/>
      <c r="AWN302" s="115"/>
      <c r="AWO302" s="114"/>
      <c r="AWP302" s="115"/>
      <c r="AWQ302" s="114"/>
      <c r="AWR302" s="115"/>
      <c r="AWS302" s="114"/>
      <c r="AWT302" s="115"/>
      <c r="AWU302" s="114"/>
      <c r="AWV302" s="115"/>
      <c r="AWW302" s="114"/>
      <c r="AWX302" s="115"/>
      <c r="AWY302" s="114"/>
      <c r="AWZ302" s="115"/>
      <c r="AXA302" s="114"/>
      <c r="AXB302" s="115"/>
      <c r="AXC302" s="114"/>
      <c r="AXD302" s="115"/>
      <c r="AXE302" s="114"/>
      <c r="AXF302" s="115"/>
      <c r="AXG302" s="114"/>
      <c r="AXH302" s="115"/>
      <c r="AXI302" s="114"/>
      <c r="AXJ302" s="115"/>
      <c r="AXK302" s="114"/>
      <c r="AXL302" s="115"/>
      <c r="AXM302" s="114"/>
      <c r="AXN302" s="115"/>
      <c r="AXO302" s="114"/>
      <c r="AXP302" s="115"/>
      <c r="AXQ302" s="114"/>
      <c r="AXR302" s="115"/>
      <c r="AXS302" s="114"/>
      <c r="AXT302" s="115"/>
      <c r="AXU302" s="114"/>
      <c r="AXV302" s="115"/>
      <c r="AXW302" s="114"/>
      <c r="AXX302" s="115"/>
      <c r="AXY302" s="114"/>
      <c r="AXZ302" s="115"/>
      <c r="AYA302" s="114"/>
      <c r="AYB302" s="115"/>
      <c r="AYC302" s="114"/>
      <c r="AYD302" s="115"/>
      <c r="AYE302" s="114"/>
      <c r="AYF302" s="115"/>
      <c r="AYG302" s="114"/>
      <c r="AYH302" s="115"/>
      <c r="AYI302" s="114"/>
      <c r="AYJ302" s="115"/>
      <c r="AYK302" s="114"/>
      <c r="AYL302" s="115"/>
      <c r="AYM302" s="114"/>
      <c r="AYN302" s="115"/>
      <c r="AYO302" s="114"/>
      <c r="AYP302" s="115"/>
      <c r="AYQ302" s="114"/>
      <c r="AYR302" s="115"/>
      <c r="AYS302" s="114"/>
      <c r="AYT302" s="115"/>
      <c r="AYU302" s="114"/>
      <c r="AYV302" s="115"/>
      <c r="AYW302" s="114"/>
      <c r="AYX302" s="115"/>
      <c r="AYY302" s="114"/>
      <c r="AYZ302" s="115"/>
      <c r="AZA302" s="114"/>
      <c r="AZB302" s="115"/>
      <c r="AZC302" s="114"/>
      <c r="AZD302" s="115"/>
      <c r="AZE302" s="114"/>
      <c r="AZF302" s="115"/>
      <c r="AZG302" s="114"/>
      <c r="AZH302" s="115"/>
      <c r="AZI302" s="114"/>
      <c r="AZJ302" s="115"/>
      <c r="AZK302" s="114"/>
      <c r="AZL302" s="115"/>
      <c r="AZM302" s="114"/>
      <c r="AZN302" s="115"/>
      <c r="AZO302" s="114"/>
      <c r="AZP302" s="115"/>
      <c r="AZQ302" s="114"/>
      <c r="AZR302" s="115"/>
      <c r="AZS302" s="114"/>
      <c r="AZT302" s="115"/>
      <c r="AZU302" s="114"/>
      <c r="AZV302" s="115"/>
      <c r="AZW302" s="114"/>
      <c r="AZX302" s="115"/>
      <c r="AZY302" s="114"/>
      <c r="AZZ302" s="115"/>
      <c r="BAA302" s="114"/>
      <c r="BAB302" s="115"/>
      <c r="BAC302" s="114"/>
      <c r="BAD302" s="115"/>
      <c r="BAE302" s="114"/>
      <c r="BAF302" s="115"/>
      <c r="BAG302" s="114"/>
      <c r="BAH302" s="115"/>
      <c r="BAI302" s="114"/>
      <c r="BAJ302" s="115"/>
      <c r="BAK302" s="114"/>
      <c r="BAL302" s="115"/>
      <c r="BAM302" s="114"/>
      <c r="BAN302" s="115"/>
      <c r="BAO302" s="114"/>
      <c r="BAP302" s="115"/>
      <c r="BAQ302" s="114"/>
      <c r="BAR302" s="115"/>
      <c r="BAS302" s="114"/>
      <c r="BAT302" s="115"/>
      <c r="BAU302" s="114"/>
      <c r="BAV302" s="115"/>
      <c r="BAW302" s="114"/>
      <c r="BAX302" s="115"/>
      <c r="BAY302" s="114"/>
      <c r="BAZ302" s="115"/>
      <c r="BBA302" s="114"/>
      <c r="BBB302" s="115"/>
      <c r="BBC302" s="114"/>
      <c r="BBD302" s="115"/>
      <c r="BBE302" s="114"/>
      <c r="BBF302" s="115"/>
      <c r="BBG302" s="114"/>
      <c r="BBH302" s="115"/>
      <c r="BBI302" s="114"/>
      <c r="BBJ302" s="115"/>
      <c r="BBK302" s="114"/>
      <c r="BBL302" s="115"/>
      <c r="BBM302" s="114"/>
      <c r="BBN302" s="115"/>
      <c r="BBO302" s="114"/>
      <c r="BBP302" s="115"/>
      <c r="BBQ302" s="114"/>
      <c r="BBR302" s="115"/>
      <c r="BBS302" s="114"/>
      <c r="BBT302" s="115"/>
      <c r="BBU302" s="114"/>
      <c r="BBV302" s="115"/>
      <c r="BBW302" s="114"/>
      <c r="BBX302" s="115"/>
      <c r="BBY302" s="114"/>
      <c r="BBZ302" s="115"/>
      <c r="BCA302" s="114"/>
      <c r="BCB302" s="115"/>
      <c r="BCC302" s="114"/>
      <c r="BCD302" s="115"/>
      <c r="BCE302" s="114"/>
      <c r="BCF302" s="115"/>
      <c r="BCG302" s="114"/>
      <c r="BCH302" s="115"/>
      <c r="BCI302" s="114"/>
      <c r="BCJ302" s="115"/>
      <c r="BCK302" s="114"/>
      <c r="BCL302" s="115"/>
      <c r="BCM302" s="114"/>
      <c r="BCN302" s="115"/>
      <c r="BCO302" s="114"/>
      <c r="BCP302" s="115"/>
      <c r="BCQ302" s="114"/>
      <c r="BCR302" s="115"/>
      <c r="BCS302" s="114"/>
      <c r="BCT302" s="115"/>
      <c r="BCU302" s="114"/>
      <c r="BCV302" s="115"/>
      <c r="BCW302" s="114"/>
      <c r="BCX302" s="115"/>
      <c r="BCY302" s="114"/>
      <c r="BCZ302" s="115"/>
      <c r="BDA302" s="114"/>
      <c r="BDB302" s="115"/>
      <c r="BDC302" s="114"/>
      <c r="BDD302" s="115"/>
      <c r="BDE302" s="114"/>
      <c r="BDF302" s="115"/>
      <c r="BDG302" s="114"/>
      <c r="BDH302" s="115"/>
      <c r="BDI302" s="114"/>
      <c r="BDJ302" s="115"/>
      <c r="BDK302" s="114"/>
      <c r="BDL302" s="115"/>
      <c r="BDM302" s="114"/>
      <c r="BDN302" s="115"/>
      <c r="BDO302" s="114"/>
      <c r="BDP302" s="115"/>
      <c r="BDQ302" s="114"/>
      <c r="BDR302" s="115"/>
      <c r="BDS302" s="114"/>
      <c r="BDT302" s="115"/>
      <c r="BDU302" s="114"/>
      <c r="BDV302" s="115"/>
      <c r="BDW302" s="114"/>
      <c r="BDX302" s="115"/>
      <c r="BDY302" s="114"/>
      <c r="BDZ302" s="115"/>
      <c r="BEA302" s="114"/>
      <c r="BEB302" s="115"/>
      <c r="BEC302" s="114"/>
      <c r="BED302" s="115"/>
      <c r="BEE302" s="114"/>
      <c r="BEF302" s="115"/>
      <c r="BEG302" s="114"/>
      <c r="BEH302" s="115"/>
      <c r="BEI302" s="114"/>
      <c r="BEJ302" s="115"/>
      <c r="BEK302" s="114"/>
      <c r="BEL302" s="115"/>
      <c r="BEM302" s="114"/>
      <c r="BEN302" s="115"/>
      <c r="BEO302" s="114"/>
      <c r="BEP302" s="115"/>
      <c r="BEQ302" s="114"/>
      <c r="BER302" s="115"/>
      <c r="BES302" s="114"/>
      <c r="BET302" s="115"/>
      <c r="BEU302" s="114"/>
      <c r="BEV302" s="115"/>
      <c r="BEW302" s="114"/>
      <c r="BEX302" s="115"/>
      <c r="BEY302" s="114"/>
      <c r="BEZ302" s="115"/>
      <c r="BFA302" s="114"/>
      <c r="BFB302" s="115"/>
      <c r="BFC302" s="114"/>
      <c r="BFD302" s="115"/>
      <c r="BFE302" s="114"/>
      <c r="BFF302" s="115"/>
      <c r="BFG302" s="114"/>
      <c r="BFH302" s="115"/>
      <c r="BFI302" s="114"/>
      <c r="BFJ302" s="115"/>
      <c r="BFK302" s="114"/>
      <c r="BFL302" s="115"/>
      <c r="BFM302" s="114"/>
      <c r="BFN302" s="115"/>
      <c r="BFO302" s="114"/>
      <c r="BFP302" s="115"/>
      <c r="BFQ302" s="114"/>
      <c r="BFR302" s="115"/>
      <c r="BFS302" s="114"/>
      <c r="BFT302" s="115"/>
      <c r="BFU302" s="114"/>
      <c r="BFV302" s="115"/>
      <c r="BFW302" s="114"/>
      <c r="BFX302" s="115"/>
      <c r="BFY302" s="114"/>
      <c r="BFZ302" s="115"/>
      <c r="BGA302" s="114"/>
      <c r="BGB302" s="115"/>
      <c r="BGC302" s="114"/>
      <c r="BGD302" s="115"/>
      <c r="BGE302" s="114"/>
      <c r="BGF302" s="115"/>
      <c r="BGG302" s="114"/>
      <c r="BGH302" s="115"/>
      <c r="BGI302" s="114"/>
      <c r="BGJ302" s="115"/>
      <c r="BGK302" s="114"/>
      <c r="BGL302" s="115"/>
      <c r="BGM302" s="114"/>
      <c r="BGN302" s="115"/>
      <c r="BGO302" s="114"/>
      <c r="BGP302" s="115"/>
      <c r="BGQ302" s="114"/>
      <c r="BGR302" s="115"/>
      <c r="BGS302" s="114"/>
      <c r="BGT302" s="115"/>
      <c r="BGU302" s="114"/>
      <c r="BGV302" s="115"/>
      <c r="BGW302" s="114"/>
      <c r="BGX302" s="115"/>
      <c r="BGY302" s="114"/>
      <c r="BGZ302" s="115"/>
      <c r="BHA302" s="114"/>
      <c r="BHB302" s="115"/>
      <c r="BHC302" s="114"/>
      <c r="BHD302" s="115"/>
      <c r="BHE302" s="114"/>
      <c r="BHF302" s="115"/>
      <c r="BHG302" s="114"/>
      <c r="BHH302" s="115"/>
      <c r="BHI302" s="114"/>
      <c r="BHJ302" s="115"/>
      <c r="BHK302" s="114"/>
      <c r="BHL302" s="115"/>
      <c r="BHM302" s="114"/>
      <c r="BHN302" s="115"/>
      <c r="BHO302" s="114"/>
      <c r="BHP302" s="115"/>
      <c r="BHQ302" s="114"/>
      <c r="BHR302" s="115"/>
      <c r="BHS302" s="114"/>
      <c r="BHT302" s="115"/>
      <c r="BHU302" s="114"/>
      <c r="BHV302" s="115"/>
      <c r="BHW302" s="114"/>
      <c r="BHX302" s="115"/>
      <c r="BHY302" s="114"/>
      <c r="BHZ302" s="115"/>
      <c r="BIA302" s="114"/>
      <c r="BIB302" s="115"/>
      <c r="BIC302" s="114"/>
      <c r="BID302" s="115"/>
      <c r="BIE302" s="114"/>
      <c r="BIF302" s="115"/>
      <c r="BIG302" s="114"/>
      <c r="BIH302" s="115"/>
      <c r="BII302" s="114"/>
      <c r="BIJ302" s="115"/>
      <c r="BIK302" s="114"/>
      <c r="BIL302" s="115"/>
      <c r="BIM302" s="114"/>
      <c r="BIN302" s="115"/>
      <c r="BIO302" s="114"/>
      <c r="BIP302" s="115"/>
      <c r="BIQ302" s="114"/>
      <c r="BIR302" s="115"/>
      <c r="BIS302" s="114"/>
      <c r="BIT302" s="115"/>
      <c r="BIU302" s="114"/>
      <c r="BIV302" s="115"/>
      <c r="BIW302" s="114"/>
      <c r="BIX302" s="115"/>
      <c r="BIY302" s="114"/>
      <c r="BIZ302" s="115"/>
      <c r="BJA302" s="114"/>
      <c r="BJB302" s="115"/>
      <c r="BJC302" s="114"/>
      <c r="BJD302" s="115"/>
      <c r="BJE302" s="114"/>
      <c r="BJF302" s="115"/>
      <c r="BJG302" s="114"/>
      <c r="BJH302" s="115"/>
      <c r="BJI302" s="114"/>
      <c r="BJJ302" s="115"/>
      <c r="BJK302" s="114"/>
      <c r="BJL302" s="115"/>
      <c r="BJM302" s="114"/>
      <c r="BJN302" s="115"/>
      <c r="BJO302" s="114"/>
      <c r="BJP302" s="115"/>
      <c r="BJQ302" s="114"/>
      <c r="BJR302" s="115"/>
      <c r="BJS302" s="114"/>
      <c r="BJT302" s="115"/>
      <c r="BJU302" s="114"/>
      <c r="BJV302" s="115"/>
      <c r="BJW302" s="114"/>
      <c r="BJX302" s="115"/>
      <c r="BJY302" s="114"/>
      <c r="BJZ302" s="115"/>
      <c r="BKA302" s="114"/>
      <c r="BKB302" s="115"/>
      <c r="BKC302" s="114"/>
      <c r="BKD302" s="115"/>
      <c r="BKE302" s="114"/>
      <c r="BKF302" s="115"/>
      <c r="BKG302" s="114"/>
      <c r="BKH302" s="115"/>
      <c r="BKI302" s="114"/>
      <c r="BKJ302" s="115"/>
      <c r="BKK302" s="114"/>
      <c r="BKL302" s="115"/>
      <c r="BKM302" s="114"/>
      <c r="BKN302" s="115"/>
      <c r="BKO302" s="114"/>
      <c r="BKP302" s="115"/>
      <c r="BKQ302" s="114"/>
      <c r="BKR302" s="115"/>
      <c r="BKS302" s="114"/>
      <c r="BKT302" s="115"/>
      <c r="BKU302" s="114"/>
      <c r="BKV302" s="115"/>
      <c r="BKW302" s="114"/>
      <c r="BKX302" s="115"/>
      <c r="BKY302" s="114"/>
      <c r="BKZ302" s="115"/>
      <c r="BLA302" s="114"/>
      <c r="BLB302" s="115"/>
      <c r="BLC302" s="114"/>
      <c r="BLD302" s="115"/>
      <c r="BLE302" s="114"/>
      <c r="BLF302" s="115"/>
      <c r="BLG302" s="114"/>
      <c r="BLH302" s="115"/>
      <c r="BLI302" s="114"/>
      <c r="BLJ302" s="115"/>
      <c r="BLK302" s="114"/>
      <c r="BLL302" s="115"/>
      <c r="BLM302" s="114"/>
      <c r="BLN302" s="115"/>
      <c r="BLO302" s="114"/>
      <c r="BLP302" s="115"/>
      <c r="BLQ302" s="114"/>
      <c r="BLR302" s="115"/>
      <c r="BLS302" s="114"/>
      <c r="BLT302" s="115"/>
      <c r="BLU302" s="114"/>
      <c r="BLV302" s="115"/>
      <c r="BLW302" s="114"/>
      <c r="BLX302" s="115"/>
      <c r="BLY302" s="114"/>
      <c r="BLZ302" s="115"/>
      <c r="BMA302" s="114"/>
      <c r="BMB302" s="115"/>
      <c r="BMC302" s="114"/>
      <c r="BMD302" s="115"/>
      <c r="BME302" s="114"/>
      <c r="BMF302" s="115"/>
      <c r="BMG302" s="114"/>
      <c r="BMH302" s="115"/>
      <c r="BMI302" s="114"/>
      <c r="BMJ302" s="115"/>
      <c r="BMK302" s="114"/>
      <c r="BML302" s="115"/>
      <c r="BMM302" s="114"/>
      <c r="BMN302" s="115"/>
      <c r="BMO302" s="114"/>
      <c r="BMP302" s="115"/>
      <c r="BMQ302" s="114"/>
      <c r="BMR302" s="115"/>
      <c r="BMS302" s="114"/>
      <c r="BMT302" s="115"/>
      <c r="BMU302" s="114"/>
      <c r="BMV302" s="115"/>
      <c r="BMW302" s="114"/>
      <c r="BMX302" s="115"/>
      <c r="BMY302" s="114"/>
      <c r="BMZ302" s="115"/>
      <c r="BNA302" s="114"/>
      <c r="BNB302" s="115"/>
      <c r="BNC302" s="114"/>
      <c r="BND302" s="115"/>
      <c r="BNE302" s="114"/>
      <c r="BNF302" s="115"/>
      <c r="BNG302" s="114"/>
      <c r="BNH302" s="115"/>
      <c r="BNI302" s="114"/>
      <c r="BNJ302" s="115"/>
      <c r="BNK302" s="114"/>
      <c r="BNL302" s="115"/>
      <c r="BNM302" s="114"/>
      <c r="BNN302" s="115"/>
      <c r="BNO302" s="114"/>
      <c r="BNP302" s="115"/>
      <c r="BNQ302" s="114"/>
      <c r="BNR302" s="115"/>
      <c r="BNS302" s="114"/>
      <c r="BNT302" s="115"/>
      <c r="BNU302" s="114"/>
      <c r="BNV302" s="115"/>
      <c r="BNW302" s="114"/>
      <c r="BNX302" s="115"/>
      <c r="BNY302" s="114"/>
      <c r="BNZ302" s="115"/>
      <c r="BOA302" s="114"/>
      <c r="BOB302" s="115"/>
      <c r="BOC302" s="114"/>
      <c r="BOD302" s="115"/>
      <c r="BOE302" s="114"/>
      <c r="BOF302" s="115"/>
      <c r="BOG302" s="114"/>
      <c r="BOH302" s="115"/>
      <c r="BOI302" s="114"/>
      <c r="BOJ302" s="115"/>
      <c r="BOK302" s="114"/>
      <c r="BOL302" s="115"/>
      <c r="BOM302" s="114"/>
      <c r="BON302" s="115"/>
      <c r="BOO302" s="114"/>
      <c r="BOP302" s="115"/>
      <c r="BOQ302" s="114"/>
      <c r="BOR302" s="115"/>
      <c r="BOS302" s="114"/>
      <c r="BOT302" s="115"/>
      <c r="BOU302" s="114"/>
      <c r="BOV302" s="115"/>
      <c r="BOW302" s="114"/>
      <c r="BOX302" s="115"/>
      <c r="BOY302" s="114"/>
      <c r="BOZ302" s="115"/>
      <c r="BPA302" s="114"/>
      <c r="BPB302" s="115"/>
      <c r="BPC302" s="114"/>
      <c r="BPD302" s="115"/>
      <c r="BPE302" s="114"/>
      <c r="BPF302" s="115"/>
      <c r="BPG302" s="114"/>
      <c r="BPH302" s="115"/>
      <c r="BPI302" s="114"/>
      <c r="BPJ302" s="115"/>
      <c r="BPK302" s="114"/>
      <c r="BPL302" s="115"/>
      <c r="BPM302" s="114"/>
      <c r="BPN302" s="115"/>
      <c r="BPO302" s="114"/>
      <c r="BPP302" s="115"/>
      <c r="BPQ302" s="114"/>
      <c r="BPR302" s="115"/>
      <c r="BPS302" s="114"/>
      <c r="BPT302" s="115"/>
      <c r="BPU302" s="114"/>
      <c r="BPV302" s="115"/>
      <c r="BPW302" s="114"/>
      <c r="BPX302" s="115"/>
      <c r="BPY302" s="114"/>
      <c r="BPZ302" s="115"/>
      <c r="BQA302" s="114"/>
      <c r="BQB302" s="115"/>
      <c r="BQC302" s="114"/>
      <c r="BQD302" s="115"/>
      <c r="BQE302" s="114"/>
      <c r="BQF302" s="115"/>
      <c r="BQG302" s="114"/>
      <c r="BQH302" s="115"/>
      <c r="BQI302" s="114"/>
      <c r="BQJ302" s="115"/>
      <c r="BQK302" s="114"/>
      <c r="BQL302" s="115"/>
      <c r="BQM302" s="114"/>
      <c r="BQN302" s="115"/>
      <c r="BQO302" s="114"/>
      <c r="BQP302" s="115"/>
      <c r="BQQ302" s="114"/>
      <c r="BQR302" s="115"/>
      <c r="BQS302" s="114"/>
      <c r="BQT302" s="115"/>
      <c r="BQU302" s="114"/>
      <c r="BQV302" s="115"/>
      <c r="BQW302" s="114"/>
      <c r="BQX302" s="115"/>
      <c r="BQY302" s="114"/>
      <c r="BQZ302" s="115"/>
      <c r="BRA302" s="114"/>
      <c r="BRB302" s="115"/>
      <c r="BRC302" s="114"/>
      <c r="BRD302" s="115"/>
      <c r="BRE302" s="114"/>
      <c r="BRF302" s="115"/>
      <c r="BRG302" s="114"/>
      <c r="BRH302" s="115"/>
      <c r="BRI302" s="114"/>
      <c r="BRJ302" s="115"/>
      <c r="BRK302" s="114"/>
      <c r="BRL302" s="115"/>
      <c r="BRM302" s="114"/>
      <c r="BRN302" s="115"/>
      <c r="BRO302" s="114"/>
      <c r="BRP302" s="115"/>
      <c r="BRQ302" s="114"/>
      <c r="BRR302" s="115"/>
      <c r="BRS302" s="114"/>
      <c r="BRT302" s="115"/>
      <c r="BRU302" s="114"/>
      <c r="BRV302" s="115"/>
      <c r="BRW302" s="114"/>
      <c r="BRX302" s="115"/>
      <c r="BRY302" s="114"/>
      <c r="BRZ302" s="115"/>
      <c r="BSA302" s="114"/>
      <c r="BSB302" s="115"/>
      <c r="BSC302" s="114"/>
      <c r="BSD302" s="115"/>
      <c r="BSE302" s="114"/>
      <c r="BSF302" s="115"/>
      <c r="BSG302" s="114"/>
      <c r="BSH302" s="115"/>
      <c r="BSI302" s="114"/>
      <c r="BSJ302" s="115"/>
      <c r="BSK302" s="114"/>
      <c r="BSL302" s="115"/>
      <c r="BSM302" s="114"/>
      <c r="BSN302" s="115"/>
      <c r="BSO302" s="114"/>
      <c r="BSP302" s="115"/>
      <c r="BSQ302" s="114"/>
      <c r="BSR302" s="115"/>
      <c r="BSS302" s="114"/>
      <c r="BST302" s="115"/>
      <c r="BSU302" s="114"/>
      <c r="BSV302" s="115"/>
      <c r="BSW302" s="114"/>
      <c r="BSX302" s="115"/>
      <c r="BSY302" s="114"/>
      <c r="BSZ302" s="115"/>
      <c r="BTA302" s="114"/>
      <c r="BTB302" s="115"/>
      <c r="BTC302" s="114"/>
      <c r="BTD302" s="115"/>
      <c r="BTE302" s="114"/>
      <c r="BTF302" s="115"/>
      <c r="BTG302" s="114"/>
      <c r="BTH302" s="115"/>
      <c r="BTI302" s="114"/>
      <c r="BTJ302" s="115"/>
      <c r="BTK302" s="114"/>
      <c r="BTL302" s="115"/>
      <c r="BTM302" s="114"/>
      <c r="BTN302" s="115"/>
      <c r="BTO302" s="114"/>
      <c r="BTP302" s="115"/>
      <c r="BTQ302" s="114"/>
      <c r="BTR302" s="115"/>
      <c r="BTS302" s="114"/>
      <c r="BTT302" s="115"/>
      <c r="BTU302" s="114"/>
      <c r="BTV302" s="115"/>
      <c r="BTW302" s="114"/>
      <c r="BTX302" s="115"/>
      <c r="BTY302" s="114"/>
      <c r="BTZ302" s="115"/>
      <c r="BUA302" s="114"/>
      <c r="BUB302" s="115"/>
      <c r="BUC302" s="114"/>
      <c r="BUD302" s="115"/>
      <c r="BUE302" s="114"/>
      <c r="BUF302" s="115"/>
      <c r="BUG302" s="114"/>
      <c r="BUH302" s="115"/>
      <c r="BUI302" s="114"/>
      <c r="BUJ302" s="115"/>
      <c r="BUK302" s="114"/>
      <c r="BUL302" s="115"/>
      <c r="BUM302" s="114"/>
      <c r="BUN302" s="115"/>
      <c r="BUO302" s="114"/>
      <c r="BUP302" s="115"/>
      <c r="BUQ302" s="114"/>
      <c r="BUR302" s="115"/>
      <c r="BUS302" s="114"/>
      <c r="BUT302" s="115"/>
      <c r="BUU302" s="114"/>
      <c r="BUV302" s="115"/>
      <c r="BUW302" s="114"/>
      <c r="BUX302" s="115"/>
      <c r="BUY302" s="114"/>
      <c r="BUZ302" s="115"/>
      <c r="BVA302" s="114"/>
      <c r="BVB302" s="115"/>
      <c r="BVC302" s="114"/>
      <c r="BVD302" s="115"/>
      <c r="BVE302" s="114"/>
      <c r="BVF302" s="115"/>
      <c r="BVG302" s="114"/>
      <c r="BVH302" s="115"/>
      <c r="BVI302" s="114"/>
      <c r="BVJ302" s="115"/>
      <c r="BVK302" s="114"/>
      <c r="BVL302" s="115"/>
      <c r="BVM302" s="114"/>
      <c r="BVN302" s="115"/>
      <c r="BVO302" s="114"/>
      <c r="BVP302" s="115"/>
      <c r="BVQ302" s="114"/>
      <c r="BVR302" s="115"/>
      <c r="BVS302" s="114"/>
      <c r="BVT302" s="115"/>
      <c r="BVU302" s="114"/>
      <c r="BVV302" s="115"/>
      <c r="BVW302" s="114"/>
      <c r="BVX302" s="115"/>
      <c r="BVY302" s="114"/>
      <c r="BVZ302" s="115"/>
      <c r="BWA302" s="114"/>
      <c r="BWB302" s="115"/>
      <c r="BWC302" s="114"/>
      <c r="BWD302" s="115"/>
      <c r="BWE302" s="114"/>
      <c r="BWF302" s="115"/>
      <c r="BWG302" s="114"/>
      <c r="BWH302" s="115"/>
      <c r="BWI302" s="114"/>
      <c r="BWJ302" s="115"/>
      <c r="BWK302" s="114"/>
      <c r="BWL302" s="115"/>
      <c r="BWM302" s="114"/>
      <c r="BWN302" s="115"/>
      <c r="BWO302" s="114"/>
      <c r="BWP302" s="115"/>
      <c r="BWQ302" s="114"/>
      <c r="BWR302" s="115"/>
      <c r="BWS302" s="114"/>
      <c r="BWT302" s="115"/>
      <c r="BWU302" s="114"/>
      <c r="BWV302" s="115"/>
      <c r="BWW302" s="114"/>
      <c r="BWX302" s="115"/>
      <c r="BWY302" s="114"/>
      <c r="BWZ302" s="115"/>
      <c r="BXA302" s="114"/>
      <c r="BXB302" s="115"/>
      <c r="BXC302" s="114"/>
      <c r="BXD302" s="115"/>
      <c r="BXE302" s="114"/>
      <c r="BXF302" s="115"/>
      <c r="BXG302" s="114"/>
      <c r="BXH302" s="115"/>
      <c r="BXI302" s="114"/>
      <c r="BXJ302" s="115"/>
      <c r="BXK302" s="114"/>
      <c r="BXL302" s="115"/>
      <c r="BXM302" s="114"/>
      <c r="BXN302" s="115"/>
      <c r="BXO302" s="114"/>
      <c r="BXP302" s="115"/>
      <c r="BXQ302" s="114"/>
      <c r="BXR302" s="115"/>
      <c r="BXS302" s="114"/>
      <c r="BXT302" s="115"/>
      <c r="BXU302" s="114"/>
      <c r="BXV302" s="115"/>
      <c r="BXW302" s="114"/>
      <c r="BXX302" s="115"/>
      <c r="BXY302" s="114"/>
      <c r="BXZ302" s="115"/>
      <c r="BYA302" s="114"/>
      <c r="BYB302" s="115"/>
      <c r="BYC302" s="114"/>
      <c r="BYD302" s="115"/>
      <c r="BYE302" s="114"/>
      <c r="BYF302" s="115"/>
      <c r="BYG302" s="114"/>
      <c r="BYH302" s="115"/>
      <c r="BYI302" s="114"/>
      <c r="BYJ302" s="115"/>
      <c r="BYK302" s="114"/>
      <c r="BYL302" s="115"/>
      <c r="BYM302" s="114"/>
      <c r="BYN302" s="115"/>
      <c r="BYO302" s="114"/>
      <c r="BYP302" s="115"/>
      <c r="BYQ302" s="114"/>
      <c r="BYR302" s="115"/>
      <c r="BYS302" s="114"/>
      <c r="BYT302" s="115"/>
      <c r="BYU302" s="114"/>
      <c r="BYV302" s="115"/>
      <c r="BYW302" s="114"/>
      <c r="BYX302" s="115"/>
      <c r="BYY302" s="114"/>
      <c r="BYZ302" s="115"/>
      <c r="BZA302" s="114"/>
      <c r="BZB302" s="115"/>
      <c r="BZC302" s="114"/>
      <c r="BZD302" s="115"/>
      <c r="BZE302" s="114"/>
      <c r="BZF302" s="115"/>
      <c r="BZG302" s="114"/>
      <c r="BZH302" s="115"/>
      <c r="BZI302" s="114"/>
      <c r="BZJ302" s="115"/>
      <c r="BZK302" s="114"/>
      <c r="BZL302" s="115"/>
      <c r="BZM302" s="114"/>
      <c r="BZN302" s="115"/>
      <c r="BZO302" s="114"/>
      <c r="BZP302" s="115"/>
      <c r="BZQ302" s="114"/>
      <c r="BZR302" s="115"/>
      <c r="BZS302" s="114"/>
      <c r="BZT302" s="115"/>
      <c r="BZU302" s="114"/>
      <c r="BZV302" s="115"/>
      <c r="BZW302" s="114"/>
      <c r="BZX302" s="115"/>
      <c r="BZY302" s="114"/>
      <c r="BZZ302" s="115"/>
      <c r="CAA302" s="114"/>
      <c r="CAB302" s="115"/>
      <c r="CAC302" s="114"/>
      <c r="CAD302" s="115"/>
      <c r="CAE302" s="114"/>
      <c r="CAF302" s="115"/>
      <c r="CAG302" s="114"/>
      <c r="CAH302" s="115"/>
      <c r="CAI302" s="114"/>
      <c r="CAJ302" s="115"/>
      <c r="CAK302" s="114"/>
      <c r="CAL302" s="115"/>
      <c r="CAM302" s="114"/>
      <c r="CAN302" s="115"/>
      <c r="CAO302" s="114"/>
      <c r="CAP302" s="115"/>
      <c r="CAQ302" s="114"/>
      <c r="CAR302" s="115"/>
      <c r="CAS302" s="114"/>
      <c r="CAT302" s="115"/>
      <c r="CAU302" s="114"/>
      <c r="CAV302" s="115"/>
      <c r="CAW302" s="114"/>
      <c r="CAX302" s="115"/>
      <c r="CAY302" s="114"/>
      <c r="CAZ302" s="115"/>
      <c r="CBA302" s="114"/>
      <c r="CBB302" s="115"/>
      <c r="CBC302" s="114"/>
      <c r="CBD302" s="115"/>
      <c r="CBE302" s="114"/>
      <c r="CBF302" s="115"/>
      <c r="CBG302" s="114"/>
      <c r="CBH302" s="115"/>
      <c r="CBI302" s="114"/>
      <c r="CBJ302" s="115"/>
      <c r="CBK302" s="114"/>
      <c r="CBL302" s="115"/>
      <c r="CBM302" s="114"/>
      <c r="CBN302" s="115"/>
      <c r="CBO302" s="114"/>
      <c r="CBP302" s="115"/>
      <c r="CBQ302" s="114"/>
      <c r="CBR302" s="115"/>
      <c r="CBS302" s="114"/>
      <c r="CBT302" s="115"/>
      <c r="CBU302" s="114"/>
      <c r="CBV302" s="115"/>
      <c r="CBW302" s="114"/>
      <c r="CBX302" s="115"/>
      <c r="CBY302" s="114"/>
      <c r="CBZ302" s="115"/>
      <c r="CCA302" s="114"/>
      <c r="CCB302" s="115"/>
      <c r="CCC302" s="114"/>
      <c r="CCD302" s="115"/>
      <c r="CCE302" s="114"/>
      <c r="CCF302" s="115"/>
      <c r="CCG302" s="114"/>
      <c r="CCH302" s="115"/>
      <c r="CCI302" s="114"/>
      <c r="CCJ302" s="115"/>
      <c r="CCK302" s="114"/>
      <c r="CCL302" s="115"/>
      <c r="CCM302" s="114"/>
      <c r="CCN302" s="115"/>
      <c r="CCO302" s="114"/>
      <c r="CCP302" s="115"/>
      <c r="CCQ302" s="114"/>
      <c r="CCR302" s="115"/>
      <c r="CCS302" s="114"/>
      <c r="CCT302" s="115"/>
      <c r="CCU302" s="114"/>
      <c r="CCV302" s="115"/>
      <c r="CCW302" s="114"/>
      <c r="CCX302" s="115"/>
      <c r="CCY302" s="114"/>
      <c r="CCZ302" s="115"/>
      <c r="CDA302" s="114"/>
      <c r="CDB302" s="115"/>
      <c r="CDC302" s="114"/>
      <c r="CDD302" s="115"/>
      <c r="CDE302" s="114"/>
      <c r="CDF302" s="115"/>
      <c r="CDG302" s="114"/>
      <c r="CDH302" s="115"/>
      <c r="CDI302" s="114"/>
      <c r="CDJ302" s="115"/>
      <c r="CDK302" s="114"/>
      <c r="CDL302" s="115"/>
      <c r="CDM302" s="114"/>
      <c r="CDN302" s="115"/>
      <c r="CDO302" s="114"/>
      <c r="CDP302" s="115"/>
      <c r="CDQ302" s="114"/>
      <c r="CDR302" s="115"/>
      <c r="CDS302" s="114"/>
      <c r="CDT302" s="115"/>
      <c r="CDU302" s="114"/>
      <c r="CDV302" s="115"/>
      <c r="CDW302" s="114"/>
      <c r="CDX302" s="115"/>
      <c r="CDY302" s="114"/>
      <c r="CDZ302" s="115"/>
      <c r="CEA302" s="114"/>
      <c r="CEB302" s="115"/>
      <c r="CEC302" s="114"/>
      <c r="CED302" s="115"/>
      <c r="CEE302" s="114"/>
      <c r="CEF302" s="115"/>
      <c r="CEG302" s="114"/>
      <c r="CEH302" s="115"/>
      <c r="CEI302" s="114"/>
      <c r="CEJ302" s="115"/>
      <c r="CEK302" s="114"/>
      <c r="CEL302" s="115"/>
      <c r="CEM302" s="114"/>
      <c r="CEN302" s="115"/>
      <c r="CEO302" s="114"/>
      <c r="CEP302" s="115"/>
      <c r="CEQ302" s="114"/>
      <c r="CER302" s="115"/>
      <c r="CES302" s="114"/>
      <c r="CET302" s="115"/>
      <c r="CEU302" s="114"/>
      <c r="CEV302" s="115"/>
      <c r="CEW302" s="114"/>
      <c r="CEX302" s="115"/>
      <c r="CEY302" s="114"/>
      <c r="CEZ302" s="115"/>
      <c r="CFA302" s="114"/>
      <c r="CFB302" s="115"/>
      <c r="CFC302" s="114"/>
      <c r="CFD302" s="115"/>
      <c r="CFE302" s="114"/>
      <c r="CFF302" s="115"/>
      <c r="CFG302" s="114"/>
      <c r="CFH302" s="115"/>
      <c r="CFI302" s="114"/>
      <c r="CFJ302" s="115"/>
      <c r="CFK302" s="114"/>
      <c r="CFL302" s="115"/>
      <c r="CFM302" s="114"/>
      <c r="CFN302" s="115"/>
      <c r="CFO302" s="114"/>
      <c r="CFP302" s="115"/>
      <c r="CFQ302" s="114"/>
      <c r="CFR302" s="115"/>
      <c r="CFS302" s="114"/>
      <c r="CFT302" s="115"/>
      <c r="CFU302" s="114"/>
      <c r="CFV302" s="115"/>
      <c r="CFW302" s="114"/>
      <c r="CFX302" s="115"/>
      <c r="CFY302" s="114"/>
      <c r="CFZ302" s="115"/>
      <c r="CGA302" s="114"/>
      <c r="CGB302" s="115"/>
      <c r="CGC302" s="114"/>
      <c r="CGD302" s="115"/>
      <c r="CGE302" s="114"/>
      <c r="CGF302" s="115"/>
      <c r="CGG302" s="114"/>
      <c r="CGH302" s="115"/>
      <c r="CGI302" s="114"/>
      <c r="CGJ302" s="115"/>
      <c r="CGK302" s="114"/>
      <c r="CGL302" s="115"/>
      <c r="CGM302" s="114"/>
      <c r="CGN302" s="115"/>
      <c r="CGO302" s="114"/>
      <c r="CGP302" s="115"/>
      <c r="CGQ302" s="114"/>
      <c r="CGR302" s="115"/>
      <c r="CGS302" s="114"/>
      <c r="CGT302" s="115"/>
      <c r="CGU302" s="114"/>
      <c r="CGV302" s="115"/>
      <c r="CGW302" s="114"/>
      <c r="CGX302" s="115"/>
      <c r="CGY302" s="114"/>
      <c r="CGZ302" s="115"/>
      <c r="CHA302" s="114"/>
      <c r="CHB302" s="115"/>
      <c r="CHC302" s="114"/>
      <c r="CHD302" s="115"/>
      <c r="CHE302" s="114"/>
      <c r="CHF302" s="115"/>
      <c r="CHG302" s="114"/>
      <c r="CHH302" s="115"/>
      <c r="CHI302" s="114"/>
      <c r="CHJ302" s="115"/>
      <c r="CHK302" s="114"/>
      <c r="CHL302" s="115"/>
      <c r="CHM302" s="114"/>
      <c r="CHN302" s="115"/>
      <c r="CHO302" s="114"/>
      <c r="CHP302" s="115"/>
      <c r="CHQ302" s="114"/>
      <c r="CHR302" s="115"/>
      <c r="CHS302" s="114"/>
      <c r="CHT302" s="115"/>
      <c r="CHU302" s="114"/>
      <c r="CHV302" s="115"/>
      <c r="CHW302" s="114"/>
      <c r="CHX302" s="115"/>
      <c r="CHY302" s="114"/>
      <c r="CHZ302" s="115"/>
      <c r="CIA302" s="114"/>
      <c r="CIB302" s="115"/>
      <c r="CIC302" s="114"/>
      <c r="CID302" s="115"/>
      <c r="CIE302" s="114"/>
      <c r="CIF302" s="115"/>
      <c r="CIG302" s="114"/>
      <c r="CIH302" s="115"/>
      <c r="CII302" s="114"/>
      <c r="CIJ302" s="115"/>
      <c r="CIK302" s="114"/>
      <c r="CIL302" s="115"/>
      <c r="CIM302" s="114"/>
      <c r="CIN302" s="115"/>
      <c r="CIO302" s="114"/>
      <c r="CIP302" s="115"/>
      <c r="CIQ302" s="114"/>
      <c r="CIR302" s="115"/>
      <c r="CIS302" s="114"/>
      <c r="CIT302" s="115"/>
      <c r="CIU302" s="114"/>
      <c r="CIV302" s="115"/>
      <c r="CIW302" s="114"/>
      <c r="CIX302" s="115"/>
      <c r="CIY302" s="114"/>
      <c r="CIZ302" s="115"/>
      <c r="CJA302" s="114"/>
      <c r="CJB302" s="115"/>
      <c r="CJC302" s="114"/>
      <c r="CJD302" s="115"/>
      <c r="CJE302" s="114"/>
      <c r="CJF302" s="115"/>
      <c r="CJG302" s="114"/>
      <c r="CJH302" s="115"/>
      <c r="CJI302" s="114"/>
      <c r="CJJ302" s="115"/>
      <c r="CJK302" s="114"/>
      <c r="CJL302" s="115"/>
      <c r="CJM302" s="114"/>
      <c r="CJN302" s="115"/>
      <c r="CJO302" s="114"/>
      <c r="CJP302" s="115"/>
      <c r="CJQ302" s="114"/>
      <c r="CJR302" s="115"/>
      <c r="CJS302" s="114"/>
      <c r="CJT302" s="115"/>
      <c r="CJU302" s="114"/>
      <c r="CJV302" s="115"/>
      <c r="CJW302" s="114"/>
      <c r="CJX302" s="115"/>
      <c r="CJY302" s="114"/>
      <c r="CJZ302" s="115"/>
      <c r="CKA302" s="114"/>
      <c r="CKB302" s="115"/>
      <c r="CKC302" s="114"/>
      <c r="CKD302" s="115"/>
      <c r="CKE302" s="114"/>
      <c r="CKF302" s="115"/>
      <c r="CKG302" s="114"/>
      <c r="CKH302" s="115"/>
      <c r="CKI302" s="114"/>
      <c r="CKJ302" s="115"/>
      <c r="CKK302" s="114"/>
      <c r="CKL302" s="115"/>
      <c r="CKM302" s="114"/>
      <c r="CKN302" s="115"/>
      <c r="CKO302" s="114"/>
      <c r="CKP302" s="115"/>
      <c r="CKQ302" s="114"/>
      <c r="CKR302" s="115"/>
      <c r="CKS302" s="114"/>
      <c r="CKT302" s="115"/>
      <c r="CKU302" s="114"/>
      <c r="CKV302" s="115"/>
      <c r="CKW302" s="114"/>
      <c r="CKX302" s="115"/>
      <c r="CKY302" s="114"/>
      <c r="CKZ302" s="115"/>
      <c r="CLA302" s="114"/>
      <c r="CLB302" s="115"/>
      <c r="CLC302" s="114"/>
      <c r="CLD302" s="115"/>
      <c r="CLE302" s="114"/>
      <c r="CLF302" s="115"/>
      <c r="CLG302" s="114"/>
      <c r="CLH302" s="115"/>
      <c r="CLI302" s="114"/>
      <c r="CLJ302" s="115"/>
      <c r="CLK302" s="114"/>
      <c r="CLL302" s="115"/>
      <c r="CLM302" s="114"/>
      <c r="CLN302" s="115"/>
      <c r="CLO302" s="114"/>
      <c r="CLP302" s="115"/>
      <c r="CLQ302" s="114"/>
      <c r="CLR302" s="115"/>
      <c r="CLS302" s="114"/>
      <c r="CLT302" s="115"/>
      <c r="CLU302" s="114"/>
      <c r="CLV302" s="115"/>
      <c r="CLW302" s="114"/>
      <c r="CLX302" s="115"/>
      <c r="CLY302" s="114"/>
      <c r="CLZ302" s="115"/>
      <c r="CMA302" s="114"/>
      <c r="CMB302" s="115"/>
      <c r="CMC302" s="114"/>
      <c r="CMD302" s="115"/>
      <c r="CME302" s="114"/>
      <c r="CMF302" s="115"/>
      <c r="CMG302" s="114"/>
      <c r="CMH302" s="115"/>
      <c r="CMI302" s="114"/>
      <c r="CMJ302" s="115"/>
      <c r="CMK302" s="114"/>
      <c r="CML302" s="115"/>
      <c r="CMM302" s="114"/>
      <c r="CMN302" s="115"/>
      <c r="CMO302" s="114"/>
      <c r="CMP302" s="115"/>
      <c r="CMQ302" s="114"/>
      <c r="CMR302" s="115"/>
      <c r="CMS302" s="114"/>
      <c r="CMT302" s="115"/>
      <c r="CMU302" s="114"/>
      <c r="CMV302" s="115"/>
      <c r="CMW302" s="114"/>
      <c r="CMX302" s="115"/>
      <c r="CMY302" s="114"/>
      <c r="CMZ302" s="115"/>
      <c r="CNA302" s="114"/>
      <c r="CNB302" s="115"/>
      <c r="CNC302" s="114"/>
      <c r="CND302" s="115"/>
      <c r="CNE302" s="114"/>
      <c r="CNF302" s="115"/>
      <c r="CNG302" s="114"/>
      <c r="CNH302" s="115"/>
      <c r="CNI302" s="114"/>
      <c r="CNJ302" s="115"/>
      <c r="CNK302" s="114"/>
      <c r="CNL302" s="115"/>
      <c r="CNM302" s="114"/>
      <c r="CNN302" s="115"/>
      <c r="CNO302" s="114"/>
      <c r="CNP302" s="115"/>
      <c r="CNQ302" s="114"/>
      <c r="CNR302" s="115"/>
      <c r="CNS302" s="114"/>
      <c r="CNT302" s="115"/>
      <c r="CNU302" s="114"/>
      <c r="CNV302" s="115"/>
      <c r="CNW302" s="114"/>
      <c r="CNX302" s="115"/>
      <c r="CNY302" s="114"/>
      <c r="CNZ302" s="115"/>
      <c r="COA302" s="114"/>
      <c r="COB302" s="115"/>
      <c r="COC302" s="114"/>
      <c r="COD302" s="115"/>
      <c r="COE302" s="114"/>
      <c r="COF302" s="115"/>
      <c r="COG302" s="114"/>
      <c r="COH302" s="115"/>
      <c r="COI302" s="114"/>
      <c r="COJ302" s="115"/>
      <c r="COK302" s="114"/>
      <c r="COL302" s="115"/>
      <c r="COM302" s="114"/>
      <c r="CON302" s="115"/>
      <c r="COO302" s="114"/>
      <c r="COP302" s="115"/>
      <c r="COQ302" s="114"/>
      <c r="COR302" s="115"/>
      <c r="COS302" s="114"/>
      <c r="COT302" s="115"/>
      <c r="COU302" s="114"/>
      <c r="COV302" s="115"/>
      <c r="COW302" s="114"/>
      <c r="COX302" s="115"/>
      <c r="COY302" s="114"/>
      <c r="COZ302" s="115"/>
      <c r="CPA302" s="114"/>
      <c r="CPB302" s="115"/>
      <c r="CPC302" s="114"/>
      <c r="CPD302" s="115"/>
      <c r="CPE302" s="114"/>
      <c r="CPF302" s="115"/>
      <c r="CPG302" s="114"/>
      <c r="CPH302" s="115"/>
      <c r="CPI302" s="114"/>
      <c r="CPJ302" s="115"/>
      <c r="CPK302" s="114"/>
      <c r="CPL302" s="115"/>
      <c r="CPM302" s="114"/>
      <c r="CPN302" s="115"/>
      <c r="CPO302" s="114"/>
      <c r="CPP302" s="115"/>
      <c r="CPQ302" s="114"/>
      <c r="CPR302" s="115"/>
      <c r="CPS302" s="114"/>
      <c r="CPT302" s="115"/>
      <c r="CPU302" s="114"/>
      <c r="CPV302" s="115"/>
      <c r="CPW302" s="114"/>
      <c r="CPX302" s="115"/>
      <c r="CPY302" s="114"/>
      <c r="CPZ302" s="115"/>
      <c r="CQA302" s="114"/>
      <c r="CQB302" s="115"/>
      <c r="CQC302" s="114"/>
      <c r="CQD302" s="115"/>
      <c r="CQE302" s="114"/>
      <c r="CQF302" s="115"/>
      <c r="CQG302" s="114"/>
      <c r="CQH302" s="115"/>
      <c r="CQI302" s="114"/>
      <c r="CQJ302" s="115"/>
      <c r="CQK302" s="114"/>
      <c r="CQL302" s="115"/>
      <c r="CQM302" s="114"/>
      <c r="CQN302" s="115"/>
      <c r="CQO302" s="114"/>
      <c r="CQP302" s="115"/>
      <c r="CQQ302" s="114"/>
      <c r="CQR302" s="115"/>
      <c r="CQS302" s="114"/>
      <c r="CQT302" s="115"/>
      <c r="CQU302" s="114"/>
      <c r="CQV302" s="115"/>
      <c r="CQW302" s="114"/>
      <c r="CQX302" s="115"/>
      <c r="CQY302" s="114"/>
      <c r="CQZ302" s="115"/>
      <c r="CRA302" s="114"/>
      <c r="CRB302" s="115"/>
      <c r="CRC302" s="114"/>
      <c r="CRD302" s="115"/>
      <c r="CRE302" s="114"/>
      <c r="CRF302" s="115"/>
      <c r="CRG302" s="114"/>
      <c r="CRH302" s="115"/>
      <c r="CRI302" s="114"/>
      <c r="CRJ302" s="115"/>
      <c r="CRK302" s="114"/>
      <c r="CRL302" s="115"/>
      <c r="CRM302" s="114"/>
      <c r="CRN302" s="115"/>
      <c r="CRO302" s="114"/>
      <c r="CRP302" s="115"/>
      <c r="CRQ302" s="114"/>
      <c r="CRR302" s="115"/>
      <c r="CRS302" s="114"/>
      <c r="CRT302" s="115"/>
      <c r="CRU302" s="114"/>
      <c r="CRV302" s="115"/>
      <c r="CRW302" s="114"/>
      <c r="CRX302" s="115"/>
      <c r="CRY302" s="114"/>
      <c r="CRZ302" s="115"/>
      <c r="CSA302" s="114"/>
      <c r="CSB302" s="115"/>
      <c r="CSC302" s="114"/>
      <c r="CSD302" s="115"/>
      <c r="CSE302" s="114"/>
      <c r="CSF302" s="115"/>
      <c r="CSG302" s="114"/>
      <c r="CSH302" s="115"/>
      <c r="CSI302" s="114"/>
      <c r="CSJ302" s="115"/>
      <c r="CSK302" s="114"/>
      <c r="CSL302" s="115"/>
      <c r="CSM302" s="114"/>
      <c r="CSN302" s="115"/>
      <c r="CSO302" s="114"/>
      <c r="CSP302" s="115"/>
      <c r="CSQ302" s="114"/>
      <c r="CSR302" s="115"/>
      <c r="CSS302" s="114"/>
      <c r="CST302" s="115"/>
      <c r="CSU302" s="114"/>
      <c r="CSV302" s="115"/>
      <c r="CSW302" s="114"/>
      <c r="CSX302" s="115"/>
      <c r="CSY302" s="114"/>
      <c r="CSZ302" s="115"/>
      <c r="CTA302" s="114"/>
      <c r="CTB302" s="115"/>
      <c r="CTC302" s="114"/>
      <c r="CTD302" s="115"/>
      <c r="CTE302" s="114"/>
      <c r="CTF302" s="115"/>
      <c r="CTG302" s="114"/>
      <c r="CTH302" s="115"/>
      <c r="CTI302" s="114"/>
      <c r="CTJ302" s="115"/>
      <c r="CTK302" s="114"/>
      <c r="CTL302" s="115"/>
      <c r="CTM302" s="114"/>
      <c r="CTN302" s="115"/>
      <c r="CTO302" s="114"/>
      <c r="CTP302" s="115"/>
      <c r="CTQ302" s="114"/>
      <c r="CTR302" s="115"/>
      <c r="CTS302" s="114"/>
      <c r="CTT302" s="115"/>
      <c r="CTU302" s="114"/>
      <c r="CTV302" s="115"/>
      <c r="CTW302" s="114"/>
      <c r="CTX302" s="115"/>
      <c r="CTY302" s="114"/>
      <c r="CTZ302" s="115"/>
      <c r="CUA302" s="114"/>
      <c r="CUB302" s="115"/>
      <c r="CUC302" s="114"/>
      <c r="CUD302" s="115"/>
      <c r="CUE302" s="114"/>
      <c r="CUF302" s="115"/>
      <c r="CUG302" s="114"/>
      <c r="CUH302" s="115"/>
      <c r="CUI302" s="114"/>
      <c r="CUJ302" s="115"/>
      <c r="CUK302" s="114"/>
      <c r="CUL302" s="115"/>
      <c r="CUM302" s="114"/>
      <c r="CUN302" s="115"/>
      <c r="CUO302" s="114"/>
      <c r="CUP302" s="115"/>
      <c r="CUQ302" s="114"/>
      <c r="CUR302" s="115"/>
      <c r="CUS302" s="114"/>
      <c r="CUT302" s="115"/>
      <c r="CUU302" s="114"/>
      <c r="CUV302" s="115"/>
      <c r="CUW302" s="114"/>
      <c r="CUX302" s="115"/>
      <c r="CUY302" s="114"/>
      <c r="CUZ302" s="115"/>
      <c r="CVA302" s="114"/>
      <c r="CVB302" s="115"/>
      <c r="CVC302" s="114"/>
      <c r="CVD302" s="115"/>
      <c r="CVE302" s="114"/>
      <c r="CVF302" s="115"/>
      <c r="CVG302" s="114"/>
      <c r="CVH302" s="115"/>
      <c r="CVI302" s="114"/>
      <c r="CVJ302" s="115"/>
      <c r="CVK302" s="114"/>
      <c r="CVL302" s="115"/>
      <c r="CVM302" s="114"/>
      <c r="CVN302" s="115"/>
      <c r="CVO302" s="114"/>
      <c r="CVP302" s="115"/>
      <c r="CVQ302" s="114"/>
      <c r="CVR302" s="115"/>
      <c r="CVS302" s="114"/>
      <c r="CVT302" s="115"/>
      <c r="CVU302" s="114"/>
      <c r="CVV302" s="115"/>
      <c r="CVW302" s="114"/>
      <c r="CVX302" s="115"/>
      <c r="CVY302" s="114"/>
      <c r="CVZ302" s="115"/>
      <c r="CWA302" s="114"/>
      <c r="CWB302" s="115"/>
      <c r="CWC302" s="114"/>
      <c r="CWD302" s="115"/>
      <c r="CWE302" s="114"/>
      <c r="CWF302" s="115"/>
      <c r="CWG302" s="114"/>
      <c r="CWH302" s="115"/>
      <c r="CWI302" s="114"/>
      <c r="CWJ302" s="115"/>
      <c r="CWK302" s="114"/>
      <c r="CWL302" s="115"/>
      <c r="CWM302" s="114"/>
      <c r="CWN302" s="115"/>
      <c r="CWO302" s="114"/>
      <c r="CWP302" s="115"/>
      <c r="CWQ302" s="114"/>
      <c r="CWR302" s="115"/>
      <c r="CWS302" s="114"/>
      <c r="CWT302" s="115"/>
      <c r="CWU302" s="114"/>
      <c r="CWV302" s="115"/>
      <c r="CWW302" s="114"/>
      <c r="CWX302" s="115"/>
      <c r="CWY302" s="114"/>
      <c r="CWZ302" s="115"/>
      <c r="CXA302" s="114"/>
      <c r="CXB302" s="115"/>
      <c r="CXC302" s="114"/>
      <c r="CXD302" s="115"/>
      <c r="CXE302" s="114"/>
      <c r="CXF302" s="115"/>
      <c r="CXG302" s="114"/>
      <c r="CXH302" s="115"/>
      <c r="CXI302" s="114"/>
      <c r="CXJ302" s="115"/>
      <c r="CXK302" s="114"/>
      <c r="CXL302" s="115"/>
      <c r="CXM302" s="114"/>
      <c r="CXN302" s="115"/>
      <c r="CXO302" s="114"/>
      <c r="CXP302" s="115"/>
      <c r="CXQ302" s="114"/>
      <c r="CXR302" s="115"/>
      <c r="CXS302" s="114"/>
      <c r="CXT302" s="115"/>
      <c r="CXU302" s="114"/>
      <c r="CXV302" s="115"/>
      <c r="CXW302" s="114"/>
      <c r="CXX302" s="115"/>
      <c r="CXY302" s="114"/>
      <c r="CXZ302" s="115"/>
      <c r="CYA302" s="114"/>
      <c r="CYB302" s="115"/>
      <c r="CYC302" s="114"/>
      <c r="CYD302" s="115"/>
      <c r="CYE302" s="114"/>
      <c r="CYF302" s="115"/>
      <c r="CYG302" s="114"/>
      <c r="CYH302" s="115"/>
      <c r="CYI302" s="114"/>
      <c r="CYJ302" s="115"/>
      <c r="CYK302" s="114"/>
      <c r="CYL302" s="115"/>
      <c r="CYM302" s="114"/>
      <c r="CYN302" s="115"/>
      <c r="CYO302" s="114"/>
      <c r="CYP302" s="115"/>
      <c r="CYQ302" s="114"/>
      <c r="CYR302" s="115"/>
      <c r="CYS302" s="114"/>
      <c r="CYT302" s="115"/>
      <c r="CYU302" s="114"/>
      <c r="CYV302" s="115"/>
      <c r="CYW302" s="114"/>
      <c r="CYX302" s="115"/>
      <c r="CYY302" s="114"/>
      <c r="CYZ302" s="115"/>
      <c r="CZA302" s="114"/>
      <c r="CZB302" s="115"/>
      <c r="CZC302" s="114"/>
      <c r="CZD302" s="115"/>
      <c r="CZE302" s="114"/>
      <c r="CZF302" s="115"/>
      <c r="CZG302" s="114"/>
      <c r="CZH302" s="115"/>
      <c r="CZI302" s="114"/>
      <c r="CZJ302" s="115"/>
      <c r="CZK302" s="114"/>
      <c r="CZL302" s="115"/>
      <c r="CZM302" s="114"/>
      <c r="CZN302" s="115"/>
      <c r="CZO302" s="114"/>
      <c r="CZP302" s="115"/>
      <c r="CZQ302" s="114"/>
      <c r="CZR302" s="115"/>
      <c r="CZS302" s="114"/>
      <c r="CZT302" s="115"/>
      <c r="CZU302" s="114"/>
      <c r="CZV302" s="115"/>
      <c r="CZW302" s="114"/>
      <c r="CZX302" s="115"/>
      <c r="CZY302" s="114"/>
      <c r="CZZ302" s="115"/>
      <c r="DAA302" s="114"/>
      <c r="DAB302" s="115"/>
      <c r="DAC302" s="114"/>
      <c r="DAD302" s="115"/>
      <c r="DAE302" s="114"/>
      <c r="DAF302" s="115"/>
      <c r="DAG302" s="114"/>
      <c r="DAH302" s="115"/>
      <c r="DAI302" s="114"/>
      <c r="DAJ302" s="115"/>
      <c r="DAK302" s="114"/>
      <c r="DAL302" s="115"/>
      <c r="DAM302" s="114"/>
      <c r="DAN302" s="115"/>
      <c r="DAO302" s="114"/>
      <c r="DAP302" s="115"/>
      <c r="DAQ302" s="114"/>
      <c r="DAR302" s="115"/>
      <c r="DAS302" s="114"/>
      <c r="DAT302" s="115"/>
      <c r="DAU302" s="114"/>
      <c r="DAV302" s="115"/>
      <c r="DAW302" s="114"/>
      <c r="DAX302" s="115"/>
      <c r="DAY302" s="114"/>
      <c r="DAZ302" s="115"/>
      <c r="DBA302" s="114"/>
      <c r="DBB302" s="115"/>
      <c r="DBC302" s="114"/>
      <c r="DBD302" s="115"/>
      <c r="DBE302" s="114"/>
      <c r="DBF302" s="115"/>
      <c r="DBG302" s="114"/>
      <c r="DBH302" s="115"/>
      <c r="DBI302" s="114"/>
      <c r="DBJ302" s="115"/>
      <c r="DBK302" s="114"/>
      <c r="DBL302" s="115"/>
      <c r="DBM302" s="114"/>
      <c r="DBN302" s="115"/>
      <c r="DBO302" s="114"/>
      <c r="DBP302" s="115"/>
      <c r="DBQ302" s="114"/>
      <c r="DBR302" s="115"/>
      <c r="DBS302" s="114"/>
      <c r="DBT302" s="115"/>
      <c r="DBU302" s="114"/>
      <c r="DBV302" s="115"/>
      <c r="DBW302" s="114"/>
      <c r="DBX302" s="115"/>
      <c r="DBY302" s="114"/>
      <c r="DBZ302" s="115"/>
      <c r="DCA302" s="114"/>
      <c r="DCB302" s="115"/>
      <c r="DCC302" s="114"/>
      <c r="DCD302" s="115"/>
      <c r="DCE302" s="114"/>
      <c r="DCF302" s="115"/>
      <c r="DCG302" s="114"/>
      <c r="DCH302" s="115"/>
      <c r="DCI302" s="114"/>
      <c r="DCJ302" s="115"/>
      <c r="DCK302" s="114"/>
      <c r="DCL302" s="115"/>
      <c r="DCM302" s="114"/>
      <c r="DCN302" s="115"/>
      <c r="DCO302" s="114"/>
      <c r="DCP302" s="115"/>
      <c r="DCQ302" s="114"/>
      <c r="DCR302" s="115"/>
      <c r="DCS302" s="114"/>
      <c r="DCT302" s="115"/>
      <c r="DCU302" s="114"/>
      <c r="DCV302" s="115"/>
      <c r="DCW302" s="114"/>
      <c r="DCX302" s="115"/>
      <c r="DCY302" s="114"/>
      <c r="DCZ302" s="115"/>
      <c r="DDA302" s="114"/>
      <c r="DDB302" s="115"/>
      <c r="DDC302" s="114"/>
      <c r="DDD302" s="115"/>
      <c r="DDE302" s="114"/>
      <c r="DDF302" s="115"/>
      <c r="DDG302" s="114"/>
      <c r="DDH302" s="115"/>
      <c r="DDI302" s="114"/>
      <c r="DDJ302" s="115"/>
      <c r="DDK302" s="114"/>
      <c r="DDL302" s="115"/>
      <c r="DDM302" s="114"/>
      <c r="DDN302" s="115"/>
      <c r="DDO302" s="114"/>
      <c r="DDP302" s="115"/>
      <c r="DDQ302" s="114"/>
      <c r="DDR302" s="115"/>
      <c r="DDS302" s="114"/>
      <c r="DDT302" s="115"/>
      <c r="DDU302" s="114"/>
      <c r="DDV302" s="115"/>
      <c r="DDW302" s="114"/>
      <c r="DDX302" s="115"/>
      <c r="DDY302" s="114"/>
      <c r="DDZ302" s="115"/>
      <c r="DEA302" s="114"/>
      <c r="DEB302" s="115"/>
      <c r="DEC302" s="114"/>
      <c r="DED302" s="115"/>
      <c r="DEE302" s="114"/>
      <c r="DEF302" s="115"/>
      <c r="DEG302" s="114"/>
      <c r="DEH302" s="115"/>
      <c r="DEI302" s="114"/>
      <c r="DEJ302" s="115"/>
      <c r="DEK302" s="114"/>
      <c r="DEL302" s="115"/>
      <c r="DEM302" s="114"/>
      <c r="DEN302" s="115"/>
      <c r="DEO302" s="114"/>
      <c r="DEP302" s="115"/>
      <c r="DEQ302" s="114"/>
      <c r="DER302" s="115"/>
      <c r="DES302" s="114"/>
      <c r="DET302" s="115"/>
      <c r="DEU302" s="114"/>
      <c r="DEV302" s="115"/>
      <c r="DEW302" s="114"/>
      <c r="DEX302" s="115"/>
      <c r="DEY302" s="114"/>
      <c r="DEZ302" s="115"/>
      <c r="DFA302" s="114"/>
      <c r="DFB302" s="115"/>
      <c r="DFC302" s="114"/>
      <c r="DFD302" s="115"/>
      <c r="DFE302" s="114"/>
      <c r="DFF302" s="115"/>
      <c r="DFG302" s="114"/>
      <c r="DFH302" s="115"/>
      <c r="DFI302" s="114"/>
      <c r="DFJ302" s="115"/>
      <c r="DFK302" s="114"/>
      <c r="DFL302" s="115"/>
      <c r="DFM302" s="114"/>
      <c r="DFN302" s="115"/>
      <c r="DFO302" s="114"/>
      <c r="DFP302" s="115"/>
      <c r="DFQ302" s="114"/>
      <c r="DFR302" s="115"/>
      <c r="DFS302" s="114"/>
      <c r="DFT302" s="115"/>
      <c r="DFU302" s="114"/>
      <c r="DFV302" s="115"/>
      <c r="DFW302" s="114"/>
      <c r="DFX302" s="115"/>
      <c r="DFY302" s="114"/>
      <c r="DFZ302" s="115"/>
      <c r="DGA302" s="114"/>
      <c r="DGB302" s="115"/>
      <c r="DGC302" s="114"/>
      <c r="DGD302" s="115"/>
      <c r="DGE302" s="114"/>
      <c r="DGF302" s="115"/>
      <c r="DGG302" s="114"/>
      <c r="DGH302" s="115"/>
      <c r="DGI302" s="114"/>
      <c r="DGJ302" s="115"/>
      <c r="DGK302" s="114"/>
      <c r="DGL302" s="115"/>
      <c r="DGM302" s="114"/>
      <c r="DGN302" s="115"/>
      <c r="DGO302" s="114"/>
      <c r="DGP302" s="115"/>
      <c r="DGQ302" s="114"/>
      <c r="DGR302" s="115"/>
      <c r="DGS302" s="114"/>
      <c r="DGT302" s="115"/>
      <c r="DGU302" s="114"/>
      <c r="DGV302" s="115"/>
      <c r="DGW302" s="114"/>
      <c r="DGX302" s="115"/>
      <c r="DGY302" s="114"/>
      <c r="DGZ302" s="115"/>
      <c r="DHA302" s="114"/>
      <c r="DHB302" s="115"/>
      <c r="DHC302" s="114"/>
      <c r="DHD302" s="115"/>
      <c r="DHE302" s="114"/>
      <c r="DHF302" s="115"/>
      <c r="DHG302" s="114"/>
      <c r="DHH302" s="115"/>
      <c r="DHI302" s="114"/>
      <c r="DHJ302" s="115"/>
      <c r="DHK302" s="114"/>
      <c r="DHL302" s="115"/>
      <c r="DHM302" s="114"/>
      <c r="DHN302" s="115"/>
      <c r="DHO302" s="114"/>
      <c r="DHP302" s="115"/>
      <c r="DHQ302" s="114"/>
      <c r="DHR302" s="115"/>
      <c r="DHS302" s="114"/>
      <c r="DHT302" s="115"/>
      <c r="DHU302" s="114"/>
      <c r="DHV302" s="115"/>
      <c r="DHW302" s="114"/>
      <c r="DHX302" s="115"/>
      <c r="DHY302" s="114"/>
      <c r="DHZ302" s="115"/>
      <c r="DIA302" s="114"/>
      <c r="DIB302" s="115"/>
      <c r="DIC302" s="114"/>
      <c r="DID302" s="115"/>
      <c r="DIE302" s="114"/>
      <c r="DIF302" s="115"/>
      <c r="DIG302" s="114"/>
      <c r="DIH302" s="115"/>
      <c r="DII302" s="114"/>
      <c r="DIJ302" s="115"/>
      <c r="DIK302" s="114"/>
      <c r="DIL302" s="115"/>
      <c r="DIM302" s="114"/>
      <c r="DIN302" s="115"/>
      <c r="DIO302" s="114"/>
      <c r="DIP302" s="115"/>
      <c r="DIQ302" s="114"/>
      <c r="DIR302" s="115"/>
      <c r="DIS302" s="114"/>
      <c r="DIT302" s="115"/>
      <c r="DIU302" s="114"/>
      <c r="DIV302" s="115"/>
      <c r="DIW302" s="114"/>
      <c r="DIX302" s="115"/>
      <c r="DIY302" s="114"/>
      <c r="DIZ302" s="115"/>
      <c r="DJA302" s="114"/>
      <c r="DJB302" s="115"/>
      <c r="DJC302" s="114"/>
      <c r="DJD302" s="115"/>
      <c r="DJE302" s="114"/>
      <c r="DJF302" s="115"/>
      <c r="DJG302" s="114"/>
      <c r="DJH302" s="115"/>
      <c r="DJI302" s="114"/>
      <c r="DJJ302" s="115"/>
      <c r="DJK302" s="114"/>
      <c r="DJL302" s="115"/>
      <c r="DJM302" s="114"/>
      <c r="DJN302" s="115"/>
      <c r="DJO302" s="114"/>
      <c r="DJP302" s="115"/>
      <c r="DJQ302" s="114"/>
      <c r="DJR302" s="115"/>
      <c r="DJS302" s="114"/>
      <c r="DJT302" s="115"/>
      <c r="DJU302" s="114"/>
      <c r="DJV302" s="115"/>
      <c r="DJW302" s="114"/>
      <c r="DJX302" s="115"/>
      <c r="DJY302" s="114"/>
      <c r="DJZ302" s="115"/>
      <c r="DKA302" s="114"/>
      <c r="DKB302" s="115"/>
      <c r="DKC302" s="114"/>
      <c r="DKD302" s="115"/>
      <c r="DKE302" s="114"/>
      <c r="DKF302" s="115"/>
      <c r="DKG302" s="114"/>
      <c r="DKH302" s="115"/>
      <c r="DKI302" s="114"/>
      <c r="DKJ302" s="115"/>
      <c r="DKK302" s="114"/>
      <c r="DKL302" s="115"/>
      <c r="DKM302" s="114"/>
      <c r="DKN302" s="115"/>
      <c r="DKO302" s="114"/>
      <c r="DKP302" s="115"/>
      <c r="DKQ302" s="114"/>
      <c r="DKR302" s="115"/>
      <c r="DKS302" s="114"/>
      <c r="DKT302" s="115"/>
      <c r="DKU302" s="114"/>
      <c r="DKV302" s="115"/>
      <c r="DKW302" s="114"/>
      <c r="DKX302" s="115"/>
      <c r="DKY302" s="114"/>
      <c r="DKZ302" s="115"/>
      <c r="DLA302" s="114"/>
      <c r="DLB302" s="115"/>
      <c r="DLC302" s="114"/>
      <c r="DLD302" s="115"/>
      <c r="DLE302" s="114"/>
      <c r="DLF302" s="115"/>
      <c r="DLG302" s="114"/>
      <c r="DLH302" s="115"/>
      <c r="DLI302" s="114"/>
      <c r="DLJ302" s="115"/>
      <c r="DLK302" s="114"/>
      <c r="DLL302" s="115"/>
      <c r="DLM302" s="114"/>
      <c r="DLN302" s="115"/>
      <c r="DLO302" s="114"/>
      <c r="DLP302" s="115"/>
      <c r="DLQ302" s="114"/>
      <c r="DLR302" s="115"/>
      <c r="DLS302" s="114"/>
      <c r="DLT302" s="115"/>
      <c r="DLU302" s="114"/>
      <c r="DLV302" s="115"/>
      <c r="DLW302" s="114"/>
      <c r="DLX302" s="115"/>
      <c r="DLY302" s="114"/>
      <c r="DLZ302" s="115"/>
      <c r="DMA302" s="114"/>
      <c r="DMB302" s="115"/>
      <c r="DMC302" s="114"/>
      <c r="DMD302" s="115"/>
      <c r="DME302" s="114"/>
      <c r="DMF302" s="115"/>
      <c r="DMG302" s="114"/>
      <c r="DMH302" s="115"/>
      <c r="DMI302" s="114"/>
      <c r="DMJ302" s="115"/>
      <c r="DMK302" s="114"/>
      <c r="DML302" s="115"/>
      <c r="DMM302" s="114"/>
      <c r="DMN302" s="115"/>
      <c r="DMO302" s="114"/>
      <c r="DMP302" s="115"/>
      <c r="DMQ302" s="114"/>
      <c r="DMR302" s="115"/>
      <c r="DMS302" s="114"/>
      <c r="DMT302" s="115"/>
      <c r="DMU302" s="114"/>
      <c r="DMV302" s="115"/>
      <c r="DMW302" s="114"/>
      <c r="DMX302" s="115"/>
      <c r="DMY302" s="114"/>
      <c r="DMZ302" s="115"/>
      <c r="DNA302" s="114"/>
      <c r="DNB302" s="115"/>
      <c r="DNC302" s="114"/>
      <c r="DND302" s="115"/>
      <c r="DNE302" s="114"/>
      <c r="DNF302" s="115"/>
      <c r="DNG302" s="114"/>
      <c r="DNH302" s="115"/>
      <c r="DNI302" s="114"/>
      <c r="DNJ302" s="115"/>
      <c r="DNK302" s="114"/>
      <c r="DNL302" s="115"/>
      <c r="DNM302" s="114"/>
      <c r="DNN302" s="115"/>
      <c r="DNO302" s="114"/>
      <c r="DNP302" s="115"/>
      <c r="DNQ302" s="114"/>
      <c r="DNR302" s="115"/>
      <c r="DNS302" s="114"/>
      <c r="DNT302" s="115"/>
      <c r="DNU302" s="114"/>
      <c r="DNV302" s="115"/>
      <c r="DNW302" s="114"/>
      <c r="DNX302" s="115"/>
      <c r="DNY302" s="114"/>
      <c r="DNZ302" s="115"/>
      <c r="DOA302" s="114"/>
      <c r="DOB302" s="115"/>
      <c r="DOC302" s="114"/>
      <c r="DOD302" s="115"/>
      <c r="DOE302" s="114"/>
      <c r="DOF302" s="115"/>
      <c r="DOG302" s="114"/>
      <c r="DOH302" s="115"/>
      <c r="DOI302" s="114"/>
      <c r="DOJ302" s="115"/>
      <c r="DOK302" s="114"/>
      <c r="DOL302" s="115"/>
      <c r="DOM302" s="114"/>
      <c r="DON302" s="115"/>
      <c r="DOO302" s="114"/>
      <c r="DOP302" s="115"/>
      <c r="DOQ302" s="114"/>
      <c r="DOR302" s="115"/>
      <c r="DOS302" s="114"/>
      <c r="DOT302" s="115"/>
      <c r="DOU302" s="114"/>
      <c r="DOV302" s="115"/>
      <c r="DOW302" s="114"/>
      <c r="DOX302" s="115"/>
      <c r="DOY302" s="114"/>
      <c r="DOZ302" s="115"/>
      <c r="DPA302" s="114"/>
      <c r="DPB302" s="115"/>
      <c r="DPC302" s="114"/>
      <c r="DPD302" s="115"/>
      <c r="DPE302" s="114"/>
      <c r="DPF302" s="115"/>
      <c r="DPG302" s="114"/>
      <c r="DPH302" s="115"/>
      <c r="DPI302" s="114"/>
      <c r="DPJ302" s="115"/>
      <c r="DPK302" s="114"/>
      <c r="DPL302" s="115"/>
      <c r="DPM302" s="114"/>
      <c r="DPN302" s="115"/>
      <c r="DPO302" s="114"/>
      <c r="DPP302" s="115"/>
      <c r="DPQ302" s="114"/>
      <c r="DPR302" s="115"/>
      <c r="DPS302" s="114"/>
      <c r="DPT302" s="115"/>
      <c r="DPU302" s="114"/>
      <c r="DPV302" s="115"/>
      <c r="DPW302" s="114"/>
      <c r="DPX302" s="115"/>
      <c r="DPY302" s="114"/>
      <c r="DPZ302" s="115"/>
      <c r="DQA302" s="114"/>
      <c r="DQB302" s="115"/>
      <c r="DQC302" s="114"/>
      <c r="DQD302" s="115"/>
      <c r="DQE302" s="114"/>
      <c r="DQF302" s="115"/>
      <c r="DQG302" s="114"/>
      <c r="DQH302" s="115"/>
      <c r="DQI302" s="114"/>
      <c r="DQJ302" s="115"/>
      <c r="DQK302" s="114"/>
      <c r="DQL302" s="115"/>
      <c r="DQM302" s="114"/>
      <c r="DQN302" s="115"/>
      <c r="DQO302" s="114"/>
      <c r="DQP302" s="115"/>
      <c r="DQQ302" s="114"/>
      <c r="DQR302" s="115"/>
      <c r="DQS302" s="114"/>
      <c r="DQT302" s="115"/>
      <c r="DQU302" s="114"/>
      <c r="DQV302" s="115"/>
      <c r="DQW302" s="114"/>
      <c r="DQX302" s="115"/>
      <c r="DQY302" s="114"/>
      <c r="DQZ302" s="115"/>
      <c r="DRA302" s="114"/>
      <c r="DRB302" s="115"/>
      <c r="DRC302" s="114"/>
      <c r="DRD302" s="115"/>
      <c r="DRE302" s="114"/>
      <c r="DRF302" s="115"/>
      <c r="DRG302" s="114"/>
      <c r="DRH302" s="115"/>
      <c r="DRI302" s="114"/>
      <c r="DRJ302" s="115"/>
      <c r="DRK302" s="114"/>
      <c r="DRL302" s="115"/>
      <c r="DRM302" s="114"/>
      <c r="DRN302" s="115"/>
      <c r="DRO302" s="114"/>
      <c r="DRP302" s="115"/>
      <c r="DRQ302" s="114"/>
      <c r="DRR302" s="115"/>
      <c r="DRS302" s="114"/>
      <c r="DRT302" s="115"/>
      <c r="DRU302" s="114"/>
      <c r="DRV302" s="115"/>
      <c r="DRW302" s="114"/>
      <c r="DRX302" s="115"/>
      <c r="DRY302" s="114"/>
      <c r="DRZ302" s="115"/>
      <c r="DSA302" s="114"/>
      <c r="DSB302" s="115"/>
      <c r="DSC302" s="114"/>
      <c r="DSD302" s="115"/>
      <c r="DSE302" s="114"/>
      <c r="DSF302" s="115"/>
      <c r="DSG302" s="114"/>
      <c r="DSH302" s="115"/>
      <c r="DSI302" s="114"/>
      <c r="DSJ302" s="115"/>
      <c r="DSK302" s="114"/>
      <c r="DSL302" s="115"/>
      <c r="DSM302" s="114"/>
      <c r="DSN302" s="115"/>
      <c r="DSO302" s="114"/>
      <c r="DSP302" s="115"/>
      <c r="DSQ302" s="114"/>
      <c r="DSR302" s="115"/>
      <c r="DSS302" s="114"/>
      <c r="DST302" s="115"/>
      <c r="DSU302" s="114"/>
      <c r="DSV302" s="115"/>
      <c r="DSW302" s="114"/>
      <c r="DSX302" s="115"/>
      <c r="DSY302" s="114"/>
      <c r="DSZ302" s="115"/>
      <c r="DTA302" s="114"/>
      <c r="DTB302" s="115"/>
      <c r="DTC302" s="114"/>
      <c r="DTD302" s="115"/>
      <c r="DTE302" s="114"/>
      <c r="DTF302" s="115"/>
      <c r="DTG302" s="114"/>
      <c r="DTH302" s="115"/>
      <c r="DTI302" s="114"/>
      <c r="DTJ302" s="115"/>
      <c r="DTK302" s="114"/>
      <c r="DTL302" s="115"/>
      <c r="DTM302" s="114"/>
      <c r="DTN302" s="115"/>
      <c r="DTO302" s="114"/>
      <c r="DTP302" s="115"/>
      <c r="DTQ302" s="114"/>
      <c r="DTR302" s="115"/>
      <c r="DTS302" s="114"/>
      <c r="DTT302" s="115"/>
      <c r="DTU302" s="114"/>
      <c r="DTV302" s="115"/>
      <c r="DTW302" s="114"/>
      <c r="DTX302" s="115"/>
      <c r="DTY302" s="114"/>
      <c r="DTZ302" s="115"/>
      <c r="DUA302" s="114"/>
      <c r="DUB302" s="115"/>
      <c r="DUC302" s="114"/>
      <c r="DUD302" s="115"/>
      <c r="DUE302" s="114"/>
      <c r="DUF302" s="115"/>
      <c r="DUG302" s="114"/>
      <c r="DUH302" s="115"/>
      <c r="DUI302" s="114"/>
      <c r="DUJ302" s="115"/>
      <c r="DUK302" s="114"/>
      <c r="DUL302" s="115"/>
      <c r="DUM302" s="114"/>
      <c r="DUN302" s="115"/>
      <c r="DUO302" s="114"/>
      <c r="DUP302" s="115"/>
      <c r="DUQ302" s="114"/>
      <c r="DUR302" s="115"/>
      <c r="DUS302" s="114"/>
      <c r="DUT302" s="115"/>
      <c r="DUU302" s="114"/>
      <c r="DUV302" s="115"/>
      <c r="DUW302" s="114"/>
      <c r="DUX302" s="115"/>
      <c r="DUY302" s="114"/>
      <c r="DUZ302" s="115"/>
      <c r="DVA302" s="114"/>
      <c r="DVB302" s="115"/>
      <c r="DVC302" s="114"/>
      <c r="DVD302" s="115"/>
      <c r="DVE302" s="114"/>
      <c r="DVF302" s="115"/>
      <c r="DVG302" s="114"/>
      <c r="DVH302" s="115"/>
      <c r="DVI302" s="114"/>
      <c r="DVJ302" s="115"/>
      <c r="DVK302" s="114"/>
      <c r="DVL302" s="115"/>
      <c r="DVM302" s="114"/>
      <c r="DVN302" s="115"/>
      <c r="DVO302" s="114"/>
      <c r="DVP302" s="115"/>
      <c r="DVQ302" s="114"/>
      <c r="DVR302" s="115"/>
      <c r="DVS302" s="114"/>
      <c r="DVT302" s="115"/>
      <c r="DVU302" s="114"/>
      <c r="DVV302" s="115"/>
      <c r="DVW302" s="114"/>
      <c r="DVX302" s="115"/>
      <c r="DVY302" s="114"/>
      <c r="DVZ302" s="115"/>
      <c r="DWA302" s="114"/>
      <c r="DWB302" s="115"/>
      <c r="DWC302" s="114"/>
      <c r="DWD302" s="115"/>
      <c r="DWE302" s="114"/>
      <c r="DWF302" s="115"/>
      <c r="DWG302" s="114"/>
      <c r="DWH302" s="115"/>
      <c r="DWI302" s="114"/>
      <c r="DWJ302" s="115"/>
      <c r="DWK302" s="114"/>
      <c r="DWL302" s="115"/>
      <c r="DWM302" s="114"/>
      <c r="DWN302" s="115"/>
      <c r="DWO302" s="114"/>
      <c r="DWP302" s="115"/>
      <c r="DWQ302" s="114"/>
      <c r="DWR302" s="115"/>
      <c r="DWS302" s="114"/>
      <c r="DWT302" s="115"/>
      <c r="DWU302" s="114"/>
      <c r="DWV302" s="115"/>
      <c r="DWW302" s="114"/>
      <c r="DWX302" s="115"/>
      <c r="DWY302" s="114"/>
      <c r="DWZ302" s="115"/>
      <c r="DXA302" s="114"/>
      <c r="DXB302" s="115"/>
      <c r="DXC302" s="114"/>
      <c r="DXD302" s="115"/>
      <c r="DXE302" s="114"/>
      <c r="DXF302" s="115"/>
      <c r="DXG302" s="114"/>
      <c r="DXH302" s="115"/>
      <c r="DXI302" s="114"/>
      <c r="DXJ302" s="115"/>
      <c r="DXK302" s="114"/>
      <c r="DXL302" s="115"/>
      <c r="DXM302" s="114"/>
      <c r="DXN302" s="115"/>
      <c r="DXO302" s="114"/>
      <c r="DXP302" s="115"/>
      <c r="DXQ302" s="114"/>
      <c r="DXR302" s="115"/>
      <c r="DXS302" s="114"/>
      <c r="DXT302" s="115"/>
      <c r="DXU302" s="114"/>
      <c r="DXV302" s="115"/>
      <c r="DXW302" s="114"/>
      <c r="DXX302" s="115"/>
      <c r="DXY302" s="114"/>
      <c r="DXZ302" s="115"/>
      <c r="DYA302" s="114"/>
      <c r="DYB302" s="115"/>
      <c r="DYC302" s="114"/>
      <c r="DYD302" s="115"/>
      <c r="DYE302" s="114"/>
      <c r="DYF302" s="115"/>
      <c r="DYG302" s="114"/>
      <c r="DYH302" s="115"/>
      <c r="DYI302" s="114"/>
      <c r="DYJ302" s="115"/>
      <c r="DYK302" s="114"/>
      <c r="DYL302" s="115"/>
      <c r="DYM302" s="114"/>
      <c r="DYN302" s="115"/>
      <c r="DYO302" s="114"/>
      <c r="DYP302" s="115"/>
      <c r="DYQ302" s="114"/>
      <c r="DYR302" s="115"/>
      <c r="DYS302" s="114"/>
      <c r="DYT302" s="115"/>
      <c r="DYU302" s="114"/>
      <c r="DYV302" s="115"/>
      <c r="DYW302" s="114"/>
      <c r="DYX302" s="115"/>
      <c r="DYY302" s="114"/>
      <c r="DYZ302" s="115"/>
      <c r="DZA302" s="114"/>
      <c r="DZB302" s="115"/>
      <c r="DZC302" s="114"/>
      <c r="DZD302" s="115"/>
      <c r="DZE302" s="114"/>
      <c r="DZF302" s="115"/>
      <c r="DZG302" s="114"/>
      <c r="DZH302" s="115"/>
      <c r="DZI302" s="114"/>
      <c r="DZJ302" s="115"/>
      <c r="DZK302" s="114"/>
      <c r="DZL302" s="115"/>
      <c r="DZM302" s="114"/>
      <c r="DZN302" s="115"/>
      <c r="DZO302" s="114"/>
      <c r="DZP302" s="115"/>
      <c r="DZQ302" s="114"/>
      <c r="DZR302" s="115"/>
      <c r="DZS302" s="114"/>
      <c r="DZT302" s="115"/>
      <c r="DZU302" s="114"/>
      <c r="DZV302" s="115"/>
      <c r="DZW302" s="114"/>
      <c r="DZX302" s="115"/>
      <c r="DZY302" s="114"/>
      <c r="DZZ302" s="115"/>
      <c r="EAA302" s="114"/>
      <c r="EAB302" s="115"/>
      <c r="EAC302" s="114"/>
      <c r="EAD302" s="115"/>
      <c r="EAE302" s="114"/>
      <c r="EAF302" s="115"/>
      <c r="EAG302" s="114"/>
      <c r="EAH302" s="115"/>
      <c r="EAI302" s="114"/>
      <c r="EAJ302" s="115"/>
      <c r="EAK302" s="114"/>
      <c r="EAL302" s="115"/>
      <c r="EAM302" s="114"/>
      <c r="EAN302" s="115"/>
      <c r="EAO302" s="114"/>
      <c r="EAP302" s="115"/>
      <c r="EAQ302" s="114"/>
      <c r="EAR302" s="115"/>
      <c r="EAS302" s="114"/>
      <c r="EAT302" s="115"/>
      <c r="EAU302" s="114"/>
      <c r="EAV302" s="115"/>
      <c r="EAW302" s="114"/>
      <c r="EAX302" s="115"/>
      <c r="EAY302" s="114"/>
      <c r="EAZ302" s="115"/>
      <c r="EBA302" s="114"/>
      <c r="EBB302" s="115"/>
      <c r="EBC302" s="114"/>
      <c r="EBD302" s="115"/>
      <c r="EBE302" s="114"/>
      <c r="EBF302" s="115"/>
      <c r="EBG302" s="114"/>
      <c r="EBH302" s="115"/>
      <c r="EBI302" s="114"/>
      <c r="EBJ302" s="115"/>
      <c r="EBK302" s="114"/>
      <c r="EBL302" s="115"/>
      <c r="EBM302" s="114"/>
      <c r="EBN302" s="115"/>
      <c r="EBO302" s="114"/>
      <c r="EBP302" s="115"/>
      <c r="EBQ302" s="114"/>
      <c r="EBR302" s="115"/>
      <c r="EBS302" s="114"/>
      <c r="EBT302" s="115"/>
      <c r="EBU302" s="114"/>
      <c r="EBV302" s="115"/>
      <c r="EBW302" s="114"/>
      <c r="EBX302" s="115"/>
      <c r="EBY302" s="114"/>
      <c r="EBZ302" s="115"/>
      <c r="ECA302" s="114"/>
      <c r="ECB302" s="115"/>
      <c r="ECC302" s="114"/>
      <c r="ECD302" s="115"/>
      <c r="ECE302" s="114"/>
      <c r="ECF302" s="115"/>
      <c r="ECG302" s="114"/>
      <c r="ECH302" s="115"/>
      <c r="ECI302" s="114"/>
      <c r="ECJ302" s="115"/>
      <c r="ECK302" s="114"/>
      <c r="ECL302" s="115"/>
      <c r="ECM302" s="114"/>
      <c r="ECN302" s="115"/>
      <c r="ECO302" s="114"/>
      <c r="ECP302" s="115"/>
      <c r="ECQ302" s="114"/>
      <c r="ECR302" s="115"/>
      <c r="ECS302" s="114"/>
      <c r="ECT302" s="115"/>
      <c r="ECU302" s="114"/>
      <c r="ECV302" s="115"/>
      <c r="ECW302" s="114"/>
      <c r="ECX302" s="115"/>
      <c r="ECY302" s="114"/>
      <c r="ECZ302" s="115"/>
      <c r="EDA302" s="114"/>
      <c r="EDB302" s="115"/>
      <c r="EDC302" s="114"/>
      <c r="EDD302" s="115"/>
      <c r="EDE302" s="114"/>
      <c r="EDF302" s="115"/>
      <c r="EDG302" s="114"/>
      <c r="EDH302" s="115"/>
      <c r="EDI302" s="114"/>
      <c r="EDJ302" s="115"/>
      <c r="EDK302" s="114"/>
      <c r="EDL302" s="115"/>
      <c r="EDM302" s="114"/>
      <c r="EDN302" s="115"/>
      <c r="EDO302" s="114"/>
      <c r="EDP302" s="115"/>
      <c r="EDQ302" s="114"/>
      <c r="EDR302" s="115"/>
      <c r="EDS302" s="114"/>
      <c r="EDT302" s="115"/>
      <c r="EDU302" s="114"/>
      <c r="EDV302" s="115"/>
      <c r="EDW302" s="114"/>
      <c r="EDX302" s="115"/>
      <c r="EDY302" s="114"/>
      <c r="EDZ302" s="115"/>
      <c r="EEA302" s="114"/>
      <c r="EEB302" s="115"/>
      <c r="EEC302" s="114"/>
      <c r="EED302" s="115"/>
      <c r="EEE302" s="114"/>
      <c r="EEF302" s="115"/>
      <c r="EEG302" s="114"/>
      <c r="EEH302" s="115"/>
      <c r="EEI302" s="114"/>
      <c r="EEJ302" s="115"/>
      <c r="EEK302" s="114"/>
      <c r="EEL302" s="115"/>
      <c r="EEM302" s="114"/>
      <c r="EEN302" s="115"/>
      <c r="EEO302" s="114"/>
      <c r="EEP302" s="115"/>
      <c r="EEQ302" s="114"/>
      <c r="EER302" s="115"/>
      <c r="EES302" s="114"/>
      <c r="EET302" s="115"/>
      <c r="EEU302" s="114"/>
      <c r="EEV302" s="115"/>
      <c r="EEW302" s="114"/>
      <c r="EEX302" s="115"/>
      <c r="EEY302" s="114"/>
      <c r="EEZ302" s="115"/>
      <c r="EFA302" s="114"/>
      <c r="EFB302" s="115"/>
      <c r="EFC302" s="114"/>
      <c r="EFD302" s="115"/>
      <c r="EFE302" s="114"/>
      <c r="EFF302" s="115"/>
      <c r="EFG302" s="114"/>
      <c r="EFH302" s="115"/>
      <c r="EFI302" s="114"/>
      <c r="EFJ302" s="115"/>
      <c r="EFK302" s="114"/>
      <c r="EFL302" s="115"/>
      <c r="EFM302" s="114"/>
      <c r="EFN302" s="115"/>
      <c r="EFO302" s="114"/>
      <c r="EFP302" s="115"/>
      <c r="EFQ302" s="114"/>
      <c r="EFR302" s="115"/>
      <c r="EFS302" s="114"/>
      <c r="EFT302" s="115"/>
      <c r="EFU302" s="114"/>
      <c r="EFV302" s="115"/>
      <c r="EFW302" s="114"/>
      <c r="EFX302" s="115"/>
      <c r="EFY302" s="114"/>
      <c r="EFZ302" s="115"/>
      <c r="EGA302" s="114"/>
      <c r="EGB302" s="115"/>
      <c r="EGC302" s="114"/>
      <c r="EGD302" s="115"/>
      <c r="EGE302" s="114"/>
      <c r="EGF302" s="115"/>
      <c r="EGG302" s="114"/>
      <c r="EGH302" s="115"/>
      <c r="EGI302" s="114"/>
      <c r="EGJ302" s="115"/>
      <c r="EGK302" s="114"/>
      <c r="EGL302" s="115"/>
      <c r="EGM302" s="114"/>
      <c r="EGN302" s="115"/>
      <c r="EGO302" s="114"/>
      <c r="EGP302" s="115"/>
      <c r="EGQ302" s="114"/>
      <c r="EGR302" s="115"/>
      <c r="EGS302" s="114"/>
      <c r="EGT302" s="115"/>
      <c r="EGU302" s="114"/>
      <c r="EGV302" s="115"/>
      <c r="EGW302" s="114"/>
      <c r="EGX302" s="115"/>
      <c r="EGY302" s="114"/>
      <c r="EGZ302" s="115"/>
      <c r="EHA302" s="114"/>
      <c r="EHB302" s="115"/>
      <c r="EHC302" s="114"/>
      <c r="EHD302" s="115"/>
      <c r="EHE302" s="114"/>
      <c r="EHF302" s="115"/>
      <c r="EHG302" s="114"/>
      <c r="EHH302" s="115"/>
      <c r="EHI302" s="114"/>
      <c r="EHJ302" s="115"/>
      <c r="EHK302" s="114"/>
      <c r="EHL302" s="115"/>
      <c r="EHM302" s="114"/>
      <c r="EHN302" s="115"/>
      <c r="EHO302" s="114"/>
      <c r="EHP302" s="115"/>
      <c r="EHQ302" s="114"/>
      <c r="EHR302" s="115"/>
      <c r="EHS302" s="114"/>
      <c r="EHT302" s="115"/>
      <c r="EHU302" s="114"/>
      <c r="EHV302" s="115"/>
      <c r="EHW302" s="114"/>
      <c r="EHX302" s="115"/>
      <c r="EHY302" s="114"/>
      <c r="EHZ302" s="115"/>
      <c r="EIA302" s="114"/>
      <c r="EIB302" s="115"/>
      <c r="EIC302" s="114"/>
      <c r="EID302" s="115"/>
      <c r="EIE302" s="114"/>
      <c r="EIF302" s="115"/>
      <c r="EIG302" s="114"/>
      <c r="EIH302" s="115"/>
      <c r="EII302" s="114"/>
      <c r="EIJ302" s="115"/>
      <c r="EIK302" s="114"/>
      <c r="EIL302" s="115"/>
      <c r="EIM302" s="114"/>
      <c r="EIN302" s="115"/>
      <c r="EIO302" s="114"/>
      <c r="EIP302" s="115"/>
      <c r="EIQ302" s="114"/>
      <c r="EIR302" s="115"/>
      <c r="EIS302" s="114"/>
      <c r="EIT302" s="115"/>
      <c r="EIU302" s="114"/>
      <c r="EIV302" s="115"/>
      <c r="EIW302" s="114"/>
      <c r="EIX302" s="115"/>
      <c r="EIY302" s="114"/>
      <c r="EIZ302" s="115"/>
      <c r="EJA302" s="114"/>
      <c r="EJB302" s="115"/>
      <c r="EJC302" s="114"/>
      <c r="EJD302" s="115"/>
      <c r="EJE302" s="114"/>
      <c r="EJF302" s="115"/>
      <c r="EJG302" s="114"/>
      <c r="EJH302" s="115"/>
      <c r="EJI302" s="114"/>
      <c r="EJJ302" s="115"/>
      <c r="EJK302" s="114"/>
      <c r="EJL302" s="115"/>
      <c r="EJM302" s="114"/>
      <c r="EJN302" s="115"/>
      <c r="EJO302" s="114"/>
      <c r="EJP302" s="115"/>
      <c r="EJQ302" s="114"/>
      <c r="EJR302" s="115"/>
      <c r="EJS302" s="114"/>
      <c r="EJT302" s="115"/>
      <c r="EJU302" s="114"/>
      <c r="EJV302" s="115"/>
      <c r="EJW302" s="114"/>
      <c r="EJX302" s="115"/>
      <c r="EJY302" s="114"/>
      <c r="EJZ302" s="115"/>
      <c r="EKA302" s="114"/>
      <c r="EKB302" s="115"/>
      <c r="EKC302" s="114"/>
      <c r="EKD302" s="115"/>
      <c r="EKE302" s="114"/>
      <c r="EKF302" s="115"/>
      <c r="EKG302" s="114"/>
      <c r="EKH302" s="115"/>
      <c r="EKI302" s="114"/>
      <c r="EKJ302" s="115"/>
      <c r="EKK302" s="114"/>
      <c r="EKL302" s="115"/>
      <c r="EKM302" s="114"/>
      <c r="EKN302" s="115"/>
      <c r="EKO302" s="114"/>
      <c r="EKP302" s="115"/>
      <c r="EKQ302" s="114"/>
      <c r="EKR302" s="115"/>
      <c r="EKS302" s="114"/>
      <c r="EKT302" s="115"/>
      <c r="EKU302" s="114"/>
      <c r="EKV302" s="115"/>
      <c r="EKW302" s="114"/>
      <c r="EKX302" s="115"/>
      <c r="EKY302" s="114"/>
      <c r="EKZ302" s="115"/>
      <c r="ELA302" s="114"/>
      <c r="ELB302" s="115"/>
      <c r="ELC302" s="114"/>
      <c r="ELD302" s="115"/>
      <c r="ELE302" s="114"/>
      <c r="ELF302" s="115"/>
      <c r="ELG302" s="114"/>
      <c r="ELH302" s="115"/>
      <c r="ELI302" s="114"/>
      <c r="ELJ302" s="115"/>
      <c r="ELK302" s="114"/>
      <c r="ELL302" s="115"/>
      <c r="ELM302" s="114"/>
      <c r="ELN302" s="115"/>
      <c r="ELO302" s="114"/>
      <c r="ELP302" s="115"/>
      <c r="ELQ302" s="114"/>
      <c r="ELR302" s="115"/>
      <c r="ELS302" s="114"/>
      <c r="ELT302" s="115"/>
      <c r="ELU302" s="114"/>
      <c r="ELV302" s="115"/>
      <c r="ELW302" s="114"/>
      <c r="ELX302" s="115"/>
      <c r="ELY302" s="114"/>
      <c r="ELZ302" s="115"/>
      <c r="EMA302" s="114"/>
      <c r="EMB302" s="115"/>
      <c r="EMC302" s="114"/>
      <c r="EMD302" s="115"/>
      <c r="EME302" s="114"/>
      <c r="EMF302" s="115"/>
      <c r="EMG302" s="114"/>
      <c r="EMH302" s="115"/>
      <c r="EMI302" s="114"/>
      <c r="EMJ302" s="115"/>
      <c r="EMK302" s="114"/>
      <c r="EML302" s="115"/>
      <c r="EMM302" s="114"/>
      <c r="EMN302" s="115"/>
      <c r="EMO302" s="114"/>
      <c r="EMP302" s="115"/>
      <c r="EMQ302" s="114"/>
      <c r="EMR302" s="115"/>
      <c r="EMS302" s="114"/>
      <c r="EMT302" s="115"/>
      <c r="EMU302" s="114"/>
      <c r="EMV302" s="115"/>
      <c r="EMW302" s="114"/>
      <c r="EMX302" s="115"/>
      <c r="EMY302" s="114"/>
      <c r="EMZ302" s="115"/>
      <c r="ENA302" s="114"/>
      <c r="ENB302" s="115"/>
      <c r="ENC302" s="114"/>
      <c r="END302" s="115"/>
      <c r="ENE302" s="114"/>
      <c r="ENF302" s="115"/>
      <c r="ENG302" s="114"/>
      <c r="ENH302" s="115"/>
      <c r="ENI302" s="114"/>
      <c r="ENJ302" s="115"/>
      <c r="ENK302" s="114"/>
      <c r="ENL302" s="115"/>
      <c r="ENM302" s="114"/>
      <c r="ENN302" s="115"/>
      <c r="ENO302" s="114"/>
      <c r="ENP302" s="115"/>
      <c r="ENQ302" s="114"/>
      <c r="ENR302" s="115"/>
      <c r="ENS302" s="114"/>
      <c r="ENT302" s="115"/>
      <c r="ENU302" s="114"/>
      <c r="ENV302" s="115"/>
      <c r="ENW302" s="114"/>
      <c r="ENX302" s="115"/>
      <c r="ENY302" s="114"/>
      <c r="ENZ302" s="115"/>
      <c r="EOA302" s="114"/>
      <c r="EOB302" s="115"/>
      <c r="EOC302" s="114"/>
      <c r="EOD302" s="115"/>
      <c r="EOE302" s="114"/>
      <c r="EOF302" s="115"/>
      <c r="EOG302" s="114"/>
      <c r="EOH302" s="115"/>
      <c r="EOI302" s="114"/>
      <c r="EOJ302" s="115"/>
      <c r="EOK302" s="114"/>
      <c r="EOL302" s="115"/>
      <c r="EOM302" s="114"/>
      <c r="EON302" s="115"/>
      <c r="EOO302" s="114"/>
      <c r="EOP302" s="115"/>
      <c r="EOQ302" s="114"/>
      <c r="EOR302" s="115"/>
      <c r="EOS302" s="114"/>
      <c r="EOT302" s="115"/>
      <c r="EOU302" s="114"/>
      <c r="EOV302" s="115"/>
      <c r="EOW302" s="114"/>
      <c r="EOX302" s="115"/>
      <c r="EOY302" s="114"/>
      <c r="EOZ302" s="115"/>
      <c r="EPA302" s="114"/>
      <c r="EPB302" s="115"/>
      <c r="EPC302" s="114"/>
      <c r="EPD302" s="115"/>
      <c r="EPE302" s="114"/>
      <c r="EPF302" s="115"/>
      <c r="EPG302" s="114"/>
      <c r="EPH302" s="115"/>
      <c r="EPI302" s="114"/>
      <c r="EPJ302" s="115"/>
      <c r="EPK302" s="114"/>
      <c r="EPL302" s="115"/>
      <c r="EPM302" s="114"/>
      <c r="EPN302" s="115"/>
      <c r="EPO302" s="114"/>
      <c r="EPP302" s="115"/>
      <c r="EPQ302" s="114"/>
      <c r="EPR302" s="115"/>
      <c r="EPS302" s="114"/>
      <c r="EPT302" s="115"/>
      <c r="EPU302" s="114"/>
      <c r="EPV302" s="115"/>
      <c r="EPW302" s="114"/>
      <c r="EPX302" s="115"/>
      <c r="EPY302" s="114"/>
      <c r="EPZ302" s="115"/>
      <c r="EQA302" s="114"/>
      <c r="EQB302" s="115"/>
      <c r="EQC302" s="114"/>
      <c r="EQD302" s="115"/>
      <c r="EQE302" s="114"/>
      <c r="EQF302" s="115"/>
      <c r="EQG302" s="114"/>
      <c r="EQH302" s="115"/>
      <c r="EQI302" s="114"/>
      <c r="EQJ302" s="115"/>
      <c r="EQK302" s="114"/>
      <c r="EQL302" s="115"/>
      <c r="EQM302" s="114"/>
      <c r="EQN302" s="115"/>
      <c r="EQO302" s="114"/>
      <c r="EQP302" s="115"/>
      <c r="EQQ302" s="114"/>
      <c r="EQR302" s="115"/>
      <c r="EQS302" s="114"/>
      <c r="EQT302" s="115"/>
      <c r="EQU302" s="114"/>
      <c r="EQV302" s="115"/>
      <c r="EQW302" s="114"/>
      <c r="EQX302" s="115"/>
      <c r="EQY302" s="114"/>
      <c r="EQZ302" s="115"/>
      <c r="ERA302" s="114"/>
      <c r="ERB302" s="115"/>
      <c r="ERC302" s="114"/>
      <c r="ERD302" s="115"/>
      <c r="ERE302" s="114"/>
      <c r="ERF302" s="115"/>
      <c r="ERG302" s="114"/>
      <c r="ERH302" s="115"/>
      <c r="ERI302" s="114"/>
      <c r="ERJ302" s="115"/>
      <c r="ERK302" s="114"/>
      <c r="ERL302" s="115"/>
      <c r="ERM302" s="114"/>
      <c r="ERN302" s="115"/>
      <c r="ERO302" s="114"/>
      <c r="ERP302" s="115"/>
      <c r="ERQ302" s="114"/>
      <c r="ERR302" s="115"/>
      <c r="ERS302" s="114"/>
      <c r="ERT302" s="115"/>
      <c r="ERU302" s="114"/>
      <c r="ERV302" s="115"/>
      <c r="ERW302" s="114"/>
      <c r="ERX302" s="115"/>
      <c r="ERY302" s="114"/>
      <c r="ERZ302" s="115"/>
      <c r="ESA302" s="114"/>
      <c r="ESB302" s="115"/>
      <c r="ESC302" s="114"/>
      <c r="ESD302" s="115"/>
      <c r="ESE302" s="114"/>
      <c r="ESF302" s="115"/>
      <c r="ESG302" s="114"/>
      <c r="ESH302" s="115"/>
      <c r="ESI302" s="114"/>
      <c r="ESJ302" s="115"/>
      <c r="ESK302" s="114"/>
      <c r="ESL302" s="115"/>
      <c r="ESM302" s="114"/>
      <c r="ESN302" s="115"/>
      <c r="ESO302" s="114"/>
      <c r="ESP302" s="115"/>
      <c r="ESQ302" s="114"/>
      <c r="ESR302" s="115"/>
      <c r="ESS302" s="114"/>
      <c r="EST302" s="115"/>
      <c r="ESU302" s="114"/>
      <c r="ESV302" s="115"/>
      <c r="ESW302" s="114"/>
      <c r="ESX302" s="115"/>
      <c r="ESY302" s="114"/>
      <c r="ESZ302" s="115"/>
      <c r="ETA302" s="114"/>
      <c r="ETB302" s="115"/>
      <c r="ETC302" s="114"/>
      <c r="ETD302" s="115"/>
      <c r="ETE302" s="114"/>
      <c r="ETF302" s="115"/>
      <c r="ETG302" s="114"/>
      <c r="ETH302" s="115"/>
      <c r="ETI302" s="114"/>
      <c r="ETJ302" s="115"/>
      <c r="ETK302" s="114"/>
      <c r="ETL302" s="115"/>
      <c r="ETM302" s="114"/>
      <c r="ETN302" s="115"/>
      <c r="ETO302" s="114"/>
      <c r="ETP302" s="115"/>
      <c r="ETQ302" s="114"/>
      <c r="ETR302" s="115"/>
      <c r="ETS302" s="114"/>
      <c r="ETT302" s="115"/>
      <c r="ETU302" s="114"/>
      <c r="ETV302" s="115"/>
      <c r="ETW302" s="114"/>
      <c r="ETX302" s="115"/>
      <c r="ETY302" s="114"/>
      <c r="ETZ302" s="115"/>
      <c r="EUA302" s="114"/>
      <c r="EUB302" s="115"/>
      <c r="EUC302" s="114"/>
      <c r="EUD302" s="115"/>
      <c r="EUE302" s="114"/>
      <c r="EUF302" s="115"/>
      <c r="EUG302" s="114"/>
      <c r="EUH302" s="115"/>
      <c r="EUI302" s="114"/>
      <c r="EUJ302" s="115"/>
      <c r="EUK302" s="114"/>
      <c r="EUL302" s="115"/>
      <c r="EUM302" s="114"/>
      <c r="EUN302" s="115"/>
      <c r="EUO302" s="114"/>
      <c r="EUP302" s="115"/>
      <c r="EUQ302" s="114"/>
      <c r="EUR302" s="115"/>
      <c r="EUS302" s="114"/>
      <c r="EUT302" s="115"/>
      <c r="EUU302" s="114"/>
      <c r="EUV302" s="115"/>
      <c r="EUW302" s="114"/>
      <c r="EUX302" s="115"/>
      <c r="EUY302" s="114"/>
      <c r="EUZ302" s="115"/>
      <c r="EVA302" s="114"/>
      <c r="EVB302" s="115"/>
      <c r="EVC302" s="114"/>
      <c r="EVD302" s="115"/>
      <c r="EVE302" s="114"/>
      <c r="EVF302" s="115"/>
      <c r="EVG302" s="114"/>
      <c r="EVH302" s="115"/>
      <c r="EVI302" s="114"/>
      <c r="EVJ302" s="115"/>
      <c r="EVK302" s="114"/>
      <c r="EVL302" s="115"/>
      <c r="EVM302" s="114"/>
      <c r="EVN302" s="115"/>
      <c r="EVO302" s="114"/>
      <c r="EVP302" s="115"/>
      <c r="EVQ302" s="114"/>
      <c r="EVR302" s="115"/>
      <c r="EVS302" s="114"/>
      <c r="EVT302" s="115"/>
      <c r="EVU302" s="114"/>
      <c r="EVV302" s="115"/>
      <c r="EVW302" s="114"/>
      <c r="EVX302" s="115"/>
      <c r="EVY302" s="114"/>
      <c r="EVZ302" s="115"/>
      <c r="EWA302" s="114"/>
      <c r="EWB302" s="115"/>
      <c r="EWC302" s="114"/>
      <c r="EWD302" s="115"/>
      <c r="EWE302" s="114"/>
      <c r="EWF302" s="115"/>
      <c r="EWG302" s="114"/>
      <c r="EWH302" s="115"/>
      <c r="EWI302" s="114"/>
      <c r="EWJ302" s="115"/>
      <c r="EWK302" s="114"/>
      <c r="EWL302" s="115"/>
      <c r="EWM302" s="114"/>
      <c r="EWN302" s="115"/>
      <c r="EWO302" s="114"/>
      <c r="EWP302" s="115"/>
      <c r="EWQ302" s="114"/>
      <c r="EWR302" s="115"/>
      <c r="EWS302" s="114"/>
      <c r="EWT302" s="115"/>
      <c r="EWU302" s="114"/>
      <c r="EWV302" s="115"/>
      <c r="EWW302" s="114"/>
      <c r="EWX302" s="115"/>
      <c r="EWY302" s="114"/>
      <c r="EWZ302" s="115"/>
      <c r="EXA302" s="114"/>
      <c r="EXB302" s="115"/>
      <c r="EXC302" s="114"/>
      <c r="EXD302" s="115"/>
      <c r="EXE302" s="114"/>
      <c r="EXF302" s="115"/>
      <c r="EXG302" s="114"/>
      <c r="EXH302" s="115"/>
      <c r="EXI302" s="114"/>
      <c r="EXJ302" s="115"/>
      <c r="EXK302" s="114"/>
      <c r="EXL302" s="115"/>
      <c r="EXM302" s="114"/>
      <c r="EXN302" s="115"/>
      <c r="EXO302" s="114"/>
      <c r="EXP302" s="115"/>
      <c r="EXQ302" s="114"/>
      <c r="EXR302" s="115"/>
      <c r="EXS302" s="114"/>
      <c r="EXT302" s="115"/>
      <c r="EXU302" s="114"/>
      <c r="EXV302" s="115"/>
      <c r="EXW302" s="114"/>
      <c r="EXX302" s="115"/>
      <c r="EXY302" s="114"/>
      <c r="EXZ302" s="115"/>
      <c r="EYA302" s="114"/>
      <c r="EYB302" s="115"/>
      <c r="EYC302" s="114"/>
      <c r="EYD302" s="115"/>
      <c r="EYE302" s="114"/>
      <c r="EYF302" s="115"/>
      <c r="EYG302" s="114"/>
      <c r="EYH302" s="115"/>
      <c r="EYI302" s="114"/>
      <c r="EYJ302" s="115"/>
      <c r="EYK302" s="114"/>
      <c r="EYL302" s="115"/>
      <c r="EYM302" s="114"/>
      <c r="EYN302" s="115"/>
      <c r="EYO302" s="114"/>
      <c r="EYP302" s="115"/>
      <c r="EYQ302" s="114"/>
      <c r="EYR302" s="115"/>
      <c r="EYS302" s="114"/>
      <c r="EYT302" s="115"/>
      <c r="EYU302" s="114"/>
      <c r="EYV302" s="115"/>
      <c r="EYW302" s="114"/>
      <c r="EYX302" s="115"/>
      <c r="EYY302" s="114"/>
      <c r="EYZ302" s="115"/>
      <c r="EZA302" s="114"/>
      <c r="EZB302" s="115"/>
      <c r="EZC302" s="114"/>
      <c r="EZD302" s="115"/>
      <c r="EZE302" s="114"/>
      <c r="EZF302" s="115"/>
      <c r="EZG302" s="114"/>
      <c r="EZH302" s="115"/>
      <c r="EZI302" s="114"/>
      <c r="EZJ302" s="115"/>
      <c r="EZK302" s="114"/>
      <c r="EZL302" s="115"/>
      <c r="EZM302" s="114"/>
      <c r="EZN302" s="115"/>
      <c r="EZO302" s="114"/>
      <c r="EZP302" s="115"/>
      <c r="EZQ302" s="114"/>
      <c r="EZR302" s="115"/>
      <c r="EZS302" s="114"/>
      <c r="EZT302" s="115"/>
      <c r="EZU302" s="114"/>
      <c r="EZV302" s="115"/>
      <c r="EZW302" s="114"/>
      <c r="EZX302" s="115"/>
      <c r="EZY302" s="114"/>
      <c r="EZZ302" s="115"/>
      <c r="FAA302" s="114"/>
      <c r="FAB302" s="115"/>
      <c r="FAC302" s="114"/>
      <c r="FAD302" s="115"/>
      <c r="FAE302" s="114"/>
      <c r="FAF302" s="115"/>
      <c r="FAG302" s="114"/>
      <c r="FAH302" s="115"/>
      <c r="FAI302" s="114"/>
      <c r="FAJ302" s="115"/>
      <c r="FAK302" s="114"/>
      <c r="FAL302" s="115"/>
      <c r="FAM302" s="114"/>
      <c r="FAN302" s="115"/>
      <c r="FAO302" s="114"/>
      <c r="FAP302" s="115"/>
      <c r="FAQ302" s="114"/>
      <c r="FAR302" s="115"/>
      <c r="FAS302" s="114"/>
      <c r="FAT302" s="115"/>
      <c r="FAU302" s="114"/>
      <c r="FAV302" s="115"/>
      <c r="FAW302" s="114"/>
      <c r="FAX302" s="115"/>
      <c r="FAY302" s="114"/>
      <c r="FAZ302" s="115"/>
      <c r="FBA302" s="114"/>
      <c r="FBB302" s="115"/>
      <c r="FBC302" s="114"/>
      <c r="FBD302" s="115"/>
      <c r="FBE302" s="114"/>
      <c r="FBF302" s="115"/>
      <c r="FBG302" s="114"/>
      <c r="FBH302" s="115"/>
      <c r="FBI302" s="114"/>
      <c r="FBJ302" s="115"/>
      <c r="FBK302" s="114"/>
      <c r="FBL302" s="115"/>
      <c r="FBM302" s="114"/>
      <c r="FBN302" s="115"/>
      <c r="FBO302" s="114"/>
      <c r="FBP302" s="115"/>
      <c r="FBQ302" s="114"/>
      <c r="FBR302" s="115"/>
      <c r="FBS302" s="114"/>
      <c r="FBT302" s="115"/>
      <c r="FBU302" s="114"/>
      <c r="FBV302" s="115"/>
      <c r="FBW302" s="114"/>
      <c r="FBX302" s="115"/>
      <c r="FBY302" s="114"/>
      <c r="FBZ302" s="115"/>
      <c r="FCA302" s="114"/>
      <c r="FCB302" s="115"/>
      <c r="FCC302" s="114"/>
      <c r="FCD302" s="115"/>
      <c r="FCE302" s="114"/>
      <c r="FCF302" s="115"/>
      <c r="FCG302" s="114"/>
      <c r="FCH302" s="115"/>
      <c r="FCI302" s="114"/>
      <c r="FCJ302" s="115"/>
      <c r="FCK302" s="114"/>
      <c r="FCL302" s="115"/>
      <c r="FCM302" s="114"/>
      <c r="FCN302" s="115"/>
      <c r="FCO302" s="114"/>
      <c r="FCP302" s="115"/>
      <c r="FCQ302" s="114"/>
      <c r="FCR302" s="115"/>
      <c r="FCS302" s="114"/>
      <c r="FCT302" s="115"/>
      <c r="FCU302" s="114"/>
      <c r="FCV302" s="115"/>
      <c r="FCW302" s="114"/>
      <c r="FCX302" s="115"/>
      <c r="FCY302" s="114"/>
      <c r="FCZ302" s="115"/>
      <c r="FDA302" s="114"/>
      <c r="FDB302" s="115"/>
      <c r="FDC302" s="114"/>
      <c r="FDD302" s="115"/>
      <c r="FDE302" s="114"/>
      <c r="FDF302" s="115"/>
      <c r="FDG302" s="114"/>
      <c r="FDH302" s="115"/>
      <c r="FDI302" s="114"/>
      <c r="FDJ302" s="115"/>
      <c r="FDK302" s="114"/>
      <c r="FDL302" s="115"/>
      <c r="FDM302" s="114"/>
      <c r="FDN302" s="115"/>
      <c r="FDO302" s="114"/>
      <c r="FDP302" s="115"/>
      <c r="FDQ302" s="114"/>
      <c r="FDR302" s="115"/>
      <c r="FDS302" s="114"/>
      <c r="FDT302" s="115"/>
      <c r="FDU302" s="114"/>
      <c r="FDV302" s="115"/>
      <c r="FDW302" s="114"/>
      <c r="FDX302" s="115"/>
      <c r="FDY302" s="114"/>
      <c r="FDZ302" s="115"/>
      <c r="FEA302" s="114"/>
      <c r="FEB302" s="115"/>
      <c r="FEC302" s="114"/>
      <c r="FED302" s="115"/>
      <c r="FEE302" s="114"/>
      <c r="FEF302" s="115"/>
      <c r="FEG302" s="114"/>
      <c r="FEH302" s="115"/>
      <c r="FEI302" s="114"/>
      <c r="FEJ302" s="115"/>
      <c r="FEK302" s="114"/>
      <c r="FEL302" s="115"/>
      <c r="FEM302" s="114"/>
      <c r="FEN302" s="115"/>
      <c r="FEO302" s="114"/>
      <c r="FEP302" s="115"/>
      <c r="FEQ302" s="114"/>
      <c r="FER302" s="115"/>
      <c r="FES302" s="114"/>
      <c r="FET302" s="115"/>
      <c r="FEU302" s="114"/>
      <c r="FEV302" s="115"/>
      <c r="FEW302" s="114"/>
      <c r="FEX302" s="115"/>
      <c r="FEY302" s="114"/>
      <c r="FEZ302" s="115"/>
      <c r="FFA302" s="114"/>
      <c r="FFB302" s="115"/>
      <c r="FFC302" s="114"/>
      <c r="FFD302" s="115"/>
      <c r="FFE302" s="114"/>
      <c r="FFF302" s="115"/>
      <c r="FFG302" s="114"/>
      <c r="FFH302" s="115"/>
      <c r="FFI302" s="114"/>
      <c r="FFJ302" s="115"/>
      <c r="FFK302" s="114"/>
      <c r="FFL302" s="115"/>
      <c r="FFM302" s="114"/>
      <c r="FFN302" s="115"/>
      <c r="FFO302" s="114"/>
      <c r="FFP302" s="115"/>
      <c r="FFQ302" s="114"/>
      <c r="FFR302" s="115"/>
      <c r="FFS302" s="114"/>
      <c r="FFT302" s="115"/>
      <c r="FFU302" s="114"/>
      <c r="FFV302" s="115"/>
      <c r="FFW302" s="114"/>
      <c r="FFX302" s="115"/>
      <c r="FFY302" s="114"/>
      <c r="FFZ302" s="115"/>
      <c r="FGA302" s="114"/>
      <c r="FGB302" s="115"/>
      <c r="FGC302" s="114"/>
      <c r="FGD302" s="115"/>
      <c r="FGE302" s="114"/>
      <c r="FGF302" s="115"/>
      <c r="FGG302" s="114"/>
      <c r="FGH302" s="115"/>
      <c r="FGI302" s="114"/>
      <c r="FGJ302" s="115"/>
      <c r="FGK302" s="114"/>
      <c r="FGL302" s="115"/>
      <c r="FGM302" s="114"/>
      <c r="FGN302" s="115"/>
      <c r="FGO302" s="114"/>
      <c r="FGP302" s="115"/>
      <c r="FGQ302" s="114"/>
      <c r="FGR302" s="115"/>
      <c r="FGS302" s="114"/>
      <c r="FGT302" s="115"/>
      <c r="FGU302" s="114"/>
      <c r="FGV302" s="115"/>
      <c r="FGW302" s="114"/>
      <c r="FGX302" s="115"/>
      <c r="FGY302" s="114"/>
      <c r="FGZ302" s="115"/>
      <c r="FHA302" s="114"/>
      <c r="FHB302" s="115"/>
      <c r="FHC302" s="114"/>
      <c r="FHD302" s="115"/>
      <c r="FHE302" s="114"/>
      <c r="FHF302" s="115"/>
      <c r="FHG302" s="114"/>
      <c r="FHH302" s="115"/>
      <c r="FHI302" s="114"/>
      <c r="FHJ302" s="115"/>
      <c r="FHK302" s="114"/>
      <c r="FHL302" s="115"/>
      <c r="FHM302" s="114"/>
      <c r="FHN302" s="115"/>
      <c r="FHO302" s="114"/>
      <c r="FHP302" s="115"/>
      <c r="FHQ302" s="114"/>
      <c r="FHR302" s="115"/>
      <c r="FHS302" s="114"/>
      <c r="FHT302" s="115"/>
      <c r="FHU302" s="114"/>
      <c r="FHV302" s="115"/>
      <c r="FHW302" s="114"/>
      <c r="FHX302" s="115"/>
      <c r="FHY302" s="114"/>
      <c r="FHZ302" s="115"/>
      <c r="FIA302" s="114"/>
      <c r="FIB302" s="115"/>
      <c r="FIC302" s="114"/>
      <c r="FID302" s="115"/>
      <c r="FIE302" s="114"/>
      <c r="FIF302" s="115"/>
      <c r="FIG302" s="114"/>
      <c r="FIH302" s="115"/>
      <c r="FII302" s="114"/>
      <c r="FIJ302" s="115"/>
      <c r="FIK302" s="114"/>
      <c r="FIL302" s="115"/>
      <c r="FIM302" s="114"/>
      <c r="FIN302" s="115"/>
      <c r="FIO302" s="114"/>
      <c r="FIP302" s="115"/>
      <c r="FIQ302" s="114"/>
      <c r="FIR302" s="115"/>
      <c r="FIS302" s="114"/>
      <c r="FIT302" s="115"/>
      <c r="FIU302" s="114"/>
      <c r="FIV302" s="115"/>
      <c r="FIW302" s="114"/>
      <c r="FIX302" s="115"/>
      <c r="FIY302" s="114"/>
      <c r="FIZ302" s="115"/>
      <c r="FJA302" s="114"/>
      <c r="FJB302" s="115"/>
      <c r="FJC302" s="114"/>
      <c r="FJD302" s="115"/>
      <c r="FJE302" s="114"/>
      <c r="FJF302" s="115"/>
      <c r="FJG302" s="114"/>
      <c r="FJH302" s="115"/>
      <c r="FJI302" s="114"/>
      <c r="FJJ302" s="115"/>
      <c r="FJK302" s="114"/>
      <c r="FJL302" s="115"/>
      <c r="FJM302" s="114"/>
      <c r="FJN302" s="115"/>
      <c r="FJO302" s="114"/>
      <c r="FJP302" s="115"/>
      <c r="FJQ302" s="114"/>
      <c r="FJR302" s="115"/>
      <c r="FJS302" s="114"/>
      <c r="FJT302" s="115"/>
      <c r="FJU302" s="114"/>
      <c r="FJV302" s="115"/>
      <c r="FJW302" s="114"/>
      <c r="FJX302" s="115"/>
      <c r="FJY302" s="114"/>
      <c r="FJZ302" s="115"/>
      <c r="FKA302" s="114"/>
      <c r="FKB302" s="115"/>
      <c r="FKC302" s="114"/>
      <c r="FKD302" s="115"/>
      <c r="FKE302" s="114"/>
      <c r="FKF302" s="115"/>
      <c r="FKG302" s="114"/>
      <c r="FKH302" s="115"/>
      <c r="FKI302" s="114"/>
      <c r="FKJ302" s="115"/>
      <c r="FKK302" s="114"/>
      <c r="FKL302" s="115"/>
      <c r="FKM302" s="114"/>
      <c r="FKN302" s="115"/>
      <c r="FKO302" s="114"/>
      <c r="FKP302" s="115"/>
      <c r="FKQ302" s="114"/>
      <c r="FKR302" s="115"/>
      <c r="FKS302" s="114"/>
      <c r="FKT302" s="115"/>
      <c r="FKU302" s="114"/>
      <c r="FKV302" s="115"/>
      <c r="FKW302" s="114"/>
      <c r="FKX302" s="115"/>
      <c r="FKY302" s="114"/>
      <c r="FKZ302" s="115"/>
      <c r="FLA302" s="114"/>
      <c r="FLB302" s="115"/>
      <c r="FLC302" s="114"/>
      <c r="FLD302" s="115"/>
      <c r="FLE302" s="114"/>
      <c r="FLF302" s="115"/>
      <c r="FLG302" s="114"/>
      <c r="FLH302" s="115"/>
      <c r="FLI302" s="114"/>
      <c r="FLJ302" s="115"/>
      <c r="FLK302" s="114"/>
      <c r="FLL302" s="115"/>
      <c r="FLM302" s="114"/>
      <c r="FLN302" s="115"/>
      <c r="FLO302" s="114"/>
      <c r="FLP302" s="115"/>
      <c r="FLQ302" s="114"/>
      <c r="FLR302" s="115"/>
      <c r="FLS302" s="114"/>
      <c r="FLT302" s="115"/>
      <c r="FLU302" s="114"/>
      <c r="FLV302" s="115"/>
      <c r="FLW302" s="114"/>
      <c r="FLX302" s="115"/>
      <c r="FLY302" s="114"/>
      <c r="FLZ302" s="115"/>
      <c r="FMA302" s="114"/>
      <c r="FMB302" s="115"/>
      <c r="FMC302" s="114"/>
      <c r="FMD302" s="115"/>
      <c r="FME302" s="114"/>
      <c r="FMF302" s="115"/>
      <c r="FMG302" s="114"/>
      <c r="FMH302" s="115"/>
      <c r="FMI302" s="114"/>
      <c r="FMJ302" s="115"/>
      <c r="FMK302" s="114"/>
      <c r="FML302" s="115"/>
      <c r="FMM302" s="114"/>
      <c r="FMN302" s="115"/>
      <c r="FMO302" s="114"/>
      <c r="FMP302" s="115"/>
      <c r="FMQ302" s="114"/>
      <c r="FMR302" s="115"/>
      <c r="FMS302" s="114"/>
      <c r="FMT302" s="115"/>
      <c r="FMU302" s="114"/>
      <c r="FMV302" s="115"/>
      <c r="FMW302" s="114"/>
      <c r="FMX302" s="115"/>
      <c r="FMY302" s="114"/>
      <c r="FMZ302" s="115"/>
      <c r="FNA302" s="114"/>
      <c r="FNB302" s="115"/>
      <c r="FNC302" s="114"/>
      <c r="FND302" s="115"/>
      <c r="FNE302" s="114"/>
      <c r="FNF302" s="115"/>
      <c r="FNG302" s="114"/>
      <c r="FNH302" s="115"/>
      <c r="FNI302" s="114"/>
      <c r="FNJ302" s="115"/>
      <c r="FNK302" s="114"/>
      <c r="FNL302" s="115"/>
      <c r="FNM302" s="114"/>
      <c r="FNN302" s="115"/>
      <c r="FNO302" s="114"/>
      <c r="FNP302" s="115"/>
      <c r="FNQ302" s="114"/>
      <c r="FNR302" s="115"/>
      <c r="FNS302" s="114"/>
      <c r="FNT302" s="115"/>
      <c r="FNU302" s="114"/>
      <c r="FNV302" s="115"/>
      <c r="FNW302" s="114"/>
      <c r="FNX302" s="115"/>
      <c r="FNY302" s="114"/>
      <c r="FNZ302" s="115"/>
      <c r="FOA302" s="114"/>
      <c r="FOB302" s="115"/>
      <c r="FOC302" s="114"/>
      <c r="FOD302" s="115"/>
      <c r="FOE302" s="114"/>
      <c r="FOF302" s="115"/>
      <c r="FOG302" s="114"/>
      <c r="FOH302" s="115"/>
      <c r="FOI302" s="114"/>
      <c r="FOJ302" s="115"/>
      <c r="FOK302" s="114"/>
      <c r="FOL302" s="115"/>
      <c r="FOM302" s="114"/>
      <c r="FON302" s="115"/>
      <c r="FOO302" s="114"/>
      <c r="FOP302" s="115"/>
      <c r="FOQ302" s="114"/>
      <c r="FOR302" s="115"/>
      <c r="FOS302" s="114"/>
      <c r="FOT302" s="115"/>
      <c r="FOU302" s="114"/>
      <c r="FOV302" s="115"/>
      <c r="FOW302" s="114"/>
      <c r="FOX302" s="115"/>
      <c r="FOY302" s="114"/>
      <c r="FOZ302" s="115"/>
      <c r="FPA302" s="114"/>
      <c r="FPB302" s="115"/>
      <c r="FPC302" s="114"/>
      <c r="FPD302" s="115"/>
      <c r="FPE302" s="114"/>
      <c r="FPF302" s="115"/>
      <c r="FPG302" s="114"/>
      <c r="FPH302" s="115"/>
      <c r="FPI302" s="114"/>
      <c r="FPJ302" s="115"/>
      <c r="FPK302" s="114"/>
      <c r="FPL302" s="115"/>
      <c r="FPM302" s="114"/>
      <c r="FPN302" s="115"/>
      <c r="FPO302" s="114"/>
      <c r="FPP302" s="115"/>
      <c r="FPQ302" s="114"/>
      <c r="FPR302" s="115"/>
      <c r="FPS302" s="114"/>
      <c r="FPT302" s="115"/>
      <c r="FPU302" s="114"/>
      <c r="FPV302" s="115"/>
      <c r="FPW302" s="114"/>
      <c r="FPX302" s="115"/>
      <c r="FPY302" s="114"/>
      <c r="FPZ302" s="115"/>
      <c r="FQA302" s="114"/>
      <c r="FQB302" s="115"/>
      <c r="FQC302" s="114"/>
      <c r="FQD302" s="115"/>
      <c r="FQE302" s="114"/>
      <c r="FQF302" s="115"/>
      <c r="FQG302" s="114"/>
      <c r="FQH302" s="115"/>
      <c r="FQI302" s="114"/>
      <c r="FQJ302" s="115"/>
      <c r="FQK302" s="114"/>
      <c r="FQL302" s="115"/>
      <c r="FQM302" s="114"/>
      <c r="FQN302" s="115"/>
      <c r="FQO302" s="114"/>
      <c r="FQP302" s="115"/>
      <c r="FQQ302" s="114"/>
      <c r="FQR302" s="115"/>
      <c r="FQS302" s="114"/>
      <c r="FQT302" s="115"/>
      <c r="FQU302" s="114"/>
      <c r="FQV302" s="115"/>
      <c r="FQW302" s="114"/>
      <c r="FQX302" s="115"/>
      <c r="FQY302" s="114"/>
      <c r="FQZ302" s="115"/>
      <c r="FRA302" s="114"/>
      <c r="FRB302" s="115"/>
      <c r="FRC302" s="114"/>
      <c r="FRD302" s="115"/>
      <c r="FRE302" s="114"/>
      <c r="FRF302" s="115"/>
      <c r="FRG302" s="114"/>
      <c r="FRH302" s="115"/>
      <c r="FRI302" s="114"/>
      <c r="FRJ302" s="115"/>
      <c r="FRK302" s="114"/>
      <c r="FRL302" s="115"/>
      <c r="FRM302" s="114"/>
      <c r="FRN302" s="115"/>
      <c r="FRO302" s="114"/>
      <c r="FRP302" s="115"/>
      <c r="FRQ302" s="114"/>
      <c r="FRR302" s="115"/>
      <c r="FRS302" s="114"/>
      <c r="FRT302" s="115"/>
      <c r="FRU302" s="114"/>
      <c r="FRV302" s="115"/>
      <c r="FRW302" s="114"/>
      <c r="FRX302" s="115"/>
      <c r="FRY302" s="114"/>
      <c r="FRZ302" s="115"/>
      <c r="FSA302" s="114"/>
      <c r="FSB302" s="115"/>
      <c r="FSC302" s="114"/>
      <c r="FSD302" s="115"/>
      <c r="FSE302" s="114"/>
      <c r="FSF302" s="115"/>
      <c r="FSG302" s="114"/>
      <c r="FSH302" s="115"/>
      <c r="FSI302" s="114"/>
      <c r="FSJ302" s="115"/>
      <c r="FSK302" s="114"/>
      <c r="FSL302" s="115"/>
      <c r="FSM302" s="114"/>
      <c r="FSN302" s="115"/>
      <c r="FSO302" s="114"/>
      <c r="FSP302" s="115"/>
      <c r="FSQ302" s="114"/>
      <c r="FSR302" s="115"/>
      <c r="FSS302" s="114"/>
      <c r="FST302" s="115"/>
      <c r="FSU302" s="114"/>
      <c r="FSV302" s="115"/>
      <c r="FSW302" s="114"/>
      <c r="FSX302" s="115"/>
      <c r="FSY302" s="114"/>
      <c r="FSZ302" s="115"/>
      <c r="FTA302" s="114"/>
      <c r="FTB302" s="115"/>
      <c r="FTC302" s="114"/>
      <c r="FTD302" s="115"/>
      <c r="FTE302" s="114"/>
      <c r="FTF302" s="115"/>
      <c r="FTG302" s="114"/>
      <c r="FTH302" s="115"/>
      <c r="FTI302" s="114"/>
      <c r="FTJ302" s="115"/>
      <c r="FTK302" s="114"/>
      <c r="FTL302" s="115"/>
      <c r="FTM302" s="114"/>
      <c r="FTN302" s="115"/>
      <c r="FTO302" s="114"/>
      <c r="FTP302" s="115"/>
      <c r="FTQ302" s="114"/>
      <c r="FTR302" s="115"/>
      <c r="FTS302" s="114"/>
      <c r="FTT302" s="115"/>
      <c r="FTU302" s="114"/>
      <c r="FTV302" s="115"/>
      <c r="FTW302" s="114"/>
      <c r="FTX302" s="115"/>
      <c r="FTY302" s="114"/>
      <c r="FTZ302" s="115"/>
      <c r="FUA302" s="114"/>
      <c r="FUB302" s="115"/>
      <c r="FUC302" s="114"/>
      <c r="FUD302" s="115"/>
      <c r="FUE302" s="114"/>
      <c r="FUF302" s="115"/>
      <c r="FUG302" s="114"/>
      <c r="FUH302" s="115"/>
      <c r="FUI302" s="114"/>
      <c r="FUJ302" s="115"/>
      <c r="FUK302" s="114"/>
      <c r="FUL302" s="115"/>
      <c r="FUM302" s="114"/>
      <c r="FUN302" s="115"/>
      <c r="FUO302" s="114"/>
      <c r="FUP302" s="115"/>
      <c r="FUQ302" s="114"/>
      <c r="FUR302" s="115"/>
      <c r="FUS302" s="114"/>
      <c r="FUT302" s="115"/>
      <c r="FUU302" s="114"/>
      <c r="FUV302" s="115"/>
      <c r="FUW302" s="114"/>
      <c r="FUX302" s="115"/>
      <c r="FUY302" s="114"/>
      <c r="FUZ302" s="115"/>
      <c r="FVA302" s="114"/>
      <c r="FVB302" s="115"/>
      <c r="FVC302" s="114"/>
      <c r="FVD302" s="115"/>
      <c r="FVE302" s="114"/>
      <c r="FVF302" s="115"/>
      <c r="FVG302" s="114"/>
      <c r="FVH302" s="115"/>
      <c r="FVI302" s="114"/>
      <c r="FVJ302" s="115"/>
      <c r="FVK302" s="114"/>
      <c r="FVL302" s="115"/>
      <c r="FVM302" s="114"/>
      <c r="FVN302" s="115"/>
      <c r="FVO302" s="114"/>
      <c r="FVP302" s="115"/>
      <c r="FVQ302" s="114"/>
      <c r="FVR302" s="115"/>
      <c r="FVS302" s="114"/>
      <c r="FVT302" s="115"/>
      <c r="FVU302" s="114"/>
      <c r="FVV302" s="115"/>
      <c r="FVW302" s="114"/>
      <c r="FVX302" s="115"/>
      <c r="FVY302" s="114"/>
      <c r="FVZ302" s="115"/>
      <c r="FWA302" s="114"/>
      <c r="FWB302" s="115"/>
      <c r="FWC302" s="114"/>
      <c r="FWD302" s="115"/>
      <c r="FWE302" s="114"/>
      <c r="FWF302" s="115"/>
      <c r="FWG302" s="114"/>
      <c r="FWH302" s="115"/>
      <c r="FWI302" s="114"/>
      <c r="FWJ302" s="115"/>
      <c r="FWK302" s="114"/>
      <c r="FWL302" s="115"/>
      <c r="FWM302" s="114"/>
      <c r="FWN302" s="115"/>
      <c r="FWO302" s="114"/>
      <c r="FWP302" s="115"/>
      <c r="FWQ302" s="114"/>
      <c r="FWR302" s="115"/>
      <c r="FWS302" s="114"/>
      <c r="FWT302" s="115"/>
      <c r="FWU302" s="114"/>
      <c r="FWV302" s="115"/>
      <c r="FWW302" s="114"/>
      <c r="FWX302" s="115"/>
      <c r="FWY302" s="114"/>
      <c r="FWZ302" s="115"/>
      <c r="FXA302" s="114"/>
      <c r="FXB302" s="115"/>
      <c r="FXC302" s="114"/>
      <c r="FXD302" s="115"/>
      <c r="FXE302" s="114"/>
      <c r="FXF302" s="115"/>
      <c r="FXG302" s="114"/>
      <c r="FXH302" s="115"/>
      <c r="FXI302" s="114"/>
      <c r="FXJ302" s="115"/>
      <c r="FXK302" s="114"/>
      <c r="FXL302" s="115"/>
      <c r="FXM302" s="114"/>
      <c r="FXN302" s="115"/>
      <c r="FXO302" s="114"/>
      <c r="FXP302" s="115"/>
      <c r="FXQ302" s="114"/>
      <c r="FXR302" s="115"/>
      <c r="FXS302" s="114"/>
      <c r="FXT302" s="115"/>
      <c r="FXU302" s="114"/>
      <c r="FXV302" s="115"/>
      <c r="FXW302" s="114"/>
      <c r="FXX302" s="115"/>
      <c r="FXY302" s="114"/>
      <c r="FXZ302" s="115"/>
      <c r="FYA302" s="114"/>
      <c r="FYB302" s="115"/>
      <c r="FYC302" s="114"/>
      <c r="FYD302" s="115"/>
      <c r="FYE302" s="114"/>
      <c r="FYF302" s="115"/>
      <c r="FYG302" s="114"/>
      <c r="FYH302" s="115"/>
      <c r="FYI302" s="114"/>
      <c r="FYJ302" s="115"/>
      <c r="FYK302" s="114"/>
      <c r="FYL302" s="115"/>
      <c r="FYM302" s="114"/>
      <c r="FYN302" s="115"/>
      <c r="FYO302" s="114"/>
      <c r="FYP302" s="115"/>
      <c r="FYQ302" s="114"/>
      <c r="FYR302" s="115"/>
      <c r="FYS302" s="114"/>
      <c r="FYT302" s="115"/>
      <c r="FYU302" s="114"/>
      <c r="FYV302" s="115"/>
      <c r="FYW302" s="114"/>
      <c r="FYX302" s="115"/>
      <c r="FYY302" s="114"/>
      <c r="FYZ302" s="115"/>
      <c r="FZA302" s="114"/>
      <c r="FZB302" s="115"/>
      <c r="FZC302" s="114"/>
      <c r="FZD302" s="115"/>
      <c r="FZE302" s="114"/>
      <c r="FZF302" s="115"/>
      <c r="FZG302" s="114"/>
      <c r="FZH302" s="115"/>
      <c r="FZI302" s="114"/>
      <c r="FZJ302" s="115"/>
      <c r="FZK302" s="114"/>
      <c r="FZL302" s="115"/>
      <c r="FZM302" s="114"/>
      <c r="FZN302" s="115"/>
      <c r="FZO302" s="114"/>
      <c r="FZP302" s="115"/>
      <c r="FZQ302" s="114"/>
      <c r="FZR302" s="115"/>
      <c r="FZS302" s="114"/>
      <c r="FZT302" s="115"/>
      <c r="FZU302" s="114"/>
      <c r="FZV302" s="115"/>
      <c r="FZW302" s="114"/>
      <c r="FZX302" s="115"/>
      <c r="FZY302" s="114"/>
      <c r="FZZ302" s="115"/>
      <c r="GAA302" s="114"/>
      <c r="GAB302" s="115"/>
      <c r="GAC302" s="114"/>
      <c r="GAD302" s="115"/>
      <c r="GAE302" s="114"/>
      <c r="GAF302" s="115"/>
      <c r="GAG302" s="114"/>
      <c r="GAH302" s="115"/>
      <c r="GAI302" s="114"/>
      <c r="GAJ302" s="115"/>
      <c r="GAK302" s="114"/>
      <c r="GAL302" s="115"/>
      <c r="GAM302" s="114"/>
      <c r="GAN302" s="115"/>
      <c r="GAO302" s="114"/>
      <c r="GAP302" s="115"/>
      <c r="GAQ302" s="114"/>
      <c r="GAR302" s="115"/>
      <c r="GAS302" s="114"/>
      <c r="GAT302" s="115"/>
      <c r="GAU302" s="114"/>
      <c r="GAV302" s="115"/>
      <c r="GAW302" s="114"/>
      <c r="GAX302" s="115"/>
      <c r="GAY302" s="114"/>
      <c r="GAZ302" s="115"/>
      <c r="GBA302" s="114"/>
      <c r="GBB302" s="115"/>
      <c r="GBC302" s="114"/>
      <c r="GBD302" s="115"/>
      <c r="GBE302" s="114"/>
      <c r="GBF302" s="115"/>
      <c r="GBG302" s="114"/>
      <c r="GBH302" s="115"/>
      <c r="GBI302" s="114"/>
      <c r="GBJ302" s="115"/>
      <c r="GBK302" s="114"/>
      <c r="GBL302" s="115"/>
      <c r="GBM302" s="114"/>
      <c r="GBN302" s="115"/>
      <c r="GBO302" s="114"/>
      <c r="GBP302" s="115"/>
      <c r="GBQ302" s="114"/>
      <c r="GBR302" s="115"/>
      <c r="GBS302" s="114"/>
      <c r="GBT302" s="115"/>
      <c r="GBU302" s="114"/>
      <c r="GBV302" s="115"/>
      <c r="GBW302" s="114"/>
      <c r="GBX302" s="115"/>
      <c r="GBY302" s="114"/>
      <c r="GBZ302" s="115"/>
      <c r="GCA302" s="114"/>
      <c r="GCB302" s="115"/>
      <c r="GCC302" s="114"/>
      <c r="GCD302" s="115"/>
      <c r="GCE302" s="114"/>
      <c r="GCF302" s="115"/>
      <c r="GCG302" s="114"/>
      <c r="GCH302" s="115"/>
      <c r="GCI302" s="114"/>
      <c r="GCJ302" s="115"/>
      <c r="GCK302" s="114"/>
      <c r="GCL302" s="115"/>
      <c r="GCM302" s="114"/>
      <c r="GCN302" s="115"/>
      <c r="GCO302" s="114"/>
      <c r="GCP302" s="115"/>
      <c r="GCQ302" s="114"/>
      <c r="GCR302" s="115"/>
      <c r="GCS302" s="114"/>
      <c r="GCT302" s="115"/>
      <c r="GCU302" s="114"/>
      <c r="GCV302" s="115"/>
      <c r="GCW302" s="114"/>
      <c r="GCX302" s="115"/>
      <c r="GCY302" s="114"/>
      <c r="GCZ302" s="115"/>
      <c r="GDA302" s="114"/>
      <c r="GDB302" s="115"/>
      <c r="GDC302" s="114"/>
      <c r="GDD302" s="115"/>
      <c r="GDE302" s="114"/>
      <c r="GDF302" s="115"/>
      <c r="GDG302" s="114"/>
      <c r="GDH302" s="115"/>
      <c r="GDI302" s="114"/>
      <c r="GDJ302" s="115"/>
      <c r="GDK302" s="114"/>
      <c r="GDL302" s="115"/>
      <c r="GDM302" s="114"/>
      <c r="GDN302" s="115"/>
      <c r="GDO302" s="114"/>
      <c r="GDP302" s="115"/>
      <c r="GDQ302" s="114"/>
      <c r="GDR302" s="115"/>
      <c r="GDS302" s="114"/>
      <c r="GDT302" s="115"/>
      <c r="GDU302" s="114"/>
      <c r="GDV302" s="115"/>
      <c r="GDW302" s="114"/>
      <c r="GDX302" s="115"/>
      <c r="GDY302" s="114"/>
      <c r="GDZ302" s="115"/>
      <c r="GEA302" s="114"/>
      <c r="GEB302" s="115"/>
      <c r="GEC302" s="114"/>
      <c r="GED302" s="115"/>
      <c r="GEE302" s="114"/>
      <c r="GEF302" s="115"/>
      <c r="GEG302" s="114"/>
      <c r="GEH302" s="115"/>
      <c r="GEI302" s="114"/>
      <c r="GEJ302" s="115"/>
      <c r="GEK302" s="114"/>
      <c r="GEL302" s="115"/>
      <c r="GEM302" s="114"/>
      <c r="GEN302" s="115"/>
      <c r="GEO302" s="114"/>
      <c r="GEP302" s="115"/>
      <c r="GEQ302" s="114"/>
      <c r="GER302" s="115"/>
      <c r="GES302" s="114"/>
      <c r="GET302" s="115"/>
      <c r="GEU302" s="114"/>
      <c r="GEV302" s="115"/>
      <c r="GEW302" s="114"/>
      <c r="GEX302" s="115"/>
      <c r="GEY302" s="114"/>
      <c r="GEZ302" s="115"/>
      <c r="GFA302" s="114"/>
      <c r="GFB302" s="115"/>
      <c r="GFC302" s="114"/>
      <c r="GFD302" s="115"/>
      <c r="GFE302" s="114"/>
      <c r="GFF302" s="115"/>
      <c r="GFG302" s="114"/>
      <c r="GFH302" s="115"/>
      <c r="GFI302" s="114"/>
      <c r="GFJ302" s="115"/>
      <c r="GFK302" s="114"/>
      <c r="GFL302" s="115"/>
      <c r="GFM302" s="114"/>
      <c r="GFN302" s="115"/>
      <c r="GFO302" s="114"/>
      <c r="GFP302" s="115"/>
      <c r="GFQ302" s="114"/>
      <c r="GFR302" s="115"/>
      <c r="GFS302" s="114"/>
      <c r="GFT302" s="115"/>
      <c r="GFU302" s="114"/>
      <c r="GFV302" s="115"/>
      <c r="GFW302" s="114"/>
      <c r="GFX302" s="115"/>
      <c r="GFY302" s="114"/>
      <c r="GFZ302" s="115"/>
      <c r="GGA302" s="114"/>
      <c r="GGB302" s="115"/>
      <c r="GGC302" s="114"/>
      <c r="GGD302" s="115"/>
      <c r="GGE302" s="114"/>
      <c r="GGF302" s="115"/>
      <c r="GGG302" s="114"/>
      <c r="GGH302" s="115"/>
      <c r="GGI302" s="114"/>
      <c r="GGJ302" s="115"/>
      <c r="GGK302" s="114"/>
      <c r="GGL302" s="115"/>
      <c r="GGM302" s="114"/>
      <c r="GGN302" s="115"/>
      <c r="GGO302" s="114"/>
      <c r="GGP302" s="115"/>
      <c r="GGQ302" s="114"/>
      <c r="GGR302" s="115"/>
      <c r="GGS302" s="114"/>
      <c r="GGT302" s="115"/>
      <c r="GGU302" s="114"/>
      <c r="GGV302" s="115"/>
      <c r="GGW302" s="114"/>
      <c r="GGX302" s="115"/>
      <c r="GGY302" s="114"/>
      <c r="GGZ302" s="115"/>
      <c r="GHA302" s="114"/>
      <c r="GHB302" s="115"/>
      <c r="GHC302" s="114"/>
      <c r="GHD302" s="115"/>
      <c r="GHE302" s="114"/>
      <c r="GHF302" s="115"/>
      <c r="GHG302" s="114"/>
      <c r="GHH302" s="115"/>
      <c r="GHI302" s="114"/>
      <c r="GHJ302" s="115"/>
      <c r="GHK302" s="114"/>
      <c r="GHL302" s="115"/>
      <c r="GHM302" s="114"/>
      <c r="GHN302" s="115"/>
      <c r="GHO302" s="114"/>
      <c r="GHP302" s="115"/>
      <c r="GHQ302" s="114"/>
      <c r="GHR302" s="115"/>
      <c r="GHS302" s="114"/>
      <c r="GHT302" s="115"/>
      <c r="GHU302" s="114"/>
      <c r="GHV302" s="115"/>
      <c r="GHW302" s="114"/>
      <c r="GHX302" s="115"/>
      <c r="GHY302" s="114"/>
      <c r="GHZ302" s="115"/>
      <c r="GIA302" s="114"/>
      <c r="GIB302" s="115"/>
      <c r="GIC302" s="114"/>
      <c r="GID302" s="115"/>
      <c r="GIE302" s="114"/>
      <c r="GIF302" s="115"/>
      <c r="GIG302" s="114"/>
      <c r="GIH302" s="115"/>
      <c r="GII302" s="114"/>
      <c r="GIJ302" s="115"/>
      <c r="GIK302" s="114"/>
      <c r="GIL302" s="115"/>
      <c r="GIM302" s="114"/>
      <c r="GIN302" s="115"/>
      <c r="GIO302" s="114"/>
      <c r="GIP302" s="115"/>
      <c r="GIQ302" s="114"/>
      <c r="GIR302" s="115"/>
      <c r="GIS302" s="114"/>
      <c r="GIT302" s="115"/>
      <c r="GIU302" s="114"/>
      <c r="GIV302" s="115"/>
      <c r="GIW302" s="114"/>
      <c r="GIX302" s="115"/>
      <c r="GIY302" s="114"/>
      <c r="GIZ302" s="115"/>
      <c r="GJA302" s="114"/>
      <c r="GJB302" s="115"/>
      <c r="GJC302" s="114"/>
      <c r="GJD302" s="115"/>
      <c r="GJE302" s="114"/>
      <c r="GJF302" s="115"/>
      <c r="GJG302" s="114"/>
      <c r="GJH302" s="115"/>
      <c r="GJI302" s="114"/>
      <c r="GJJ302" s="115"/>
      <c r="GJK302" s="114"/>
      <c r="GJL302" s="115"/>
      <c r="GJM302" s="114"/>
      <c r="GJN302" s="115"/>
      <c r="GJO302" s="114"/>
      <c r="GJP302" s="115"/>
      <c r="GJQ302" s="114"/>
      <c r="GJR302" s="115"/>
      <c r="GJS302" s="114"/>
      <c r="GJT302" s="115"/>
      <c r="GJU302" s="114"/>
      <c r="GJV302" s="115"/>
      <c r="GJW302" s="114"/>
      <c r="GJX302" s="115"/>
      <c r="GJY302" s="114"/>
      <c r="GJZ302" s="115"/>
      <c r="GKA302" s="114"/>
      <c r="GKB302" s="115"/>
      <c r="GKC302" s="114"/>
      <c r="GKD302" s="115"/>
      <c r="GKE302" s="114"/>
      <c r="GKF302" s="115"/>
      <c r="GKG302" s="114"/>
      <c r="GKH302" s="115"/>
      <c r="GKI302" s="114"/>
      <c r="GKJ302" s="115"/>
      <c r="GKK302" s="114"/>
      <c r="GKL302" s="115"/>
      <c r="GKM302" s="114"/>
      <c r="GKN302" s="115"/>
      <c r="GKO302" s="114"/>
      <c r="GKP302" s="115"/>
      <c r="GKQ302" s="114"/>
      <c r="GKR302" s="115"/>
      <c r="GKS302" s="114"/>
      <c r="GKT302" s="115"/>
      <c r="GKU302" s="114"/>
      <c r="GKV302" s="115"/>
      <c r="GKW302" s="114"/>
      <c r="GKX302" s="115"/>
      <c r="GKY302" s="114"/>
      <c r="GKZ302" s="115"/>
      <c r="GLA302" s="114"/>
      <c r="GLB302" s="115"/>
      <c r="GLC302" s="114"/>
      <c r="GLD302" s="115"/>
      <c r="GLE302" s="114"/>
      <c r="GLF302" s="115"/>
      <c r="GLG302" s="114"/>
      <c r="GLH302" s="115"/>
      <c r="GLI302" s="114"/>
      <c r="GLJ302" s="115"/>
      <c r="GLK302" s="114"/>
      <c r="GLL302" s="115"/>
      <c r="GLM302" s="114"/>
      <c r="GLN302" s="115"/>
      <c r="GLO302" s="114"/>
      <c r="GLP302" s="115"/>
      <c r="GLQ302" s="114"/>
      <c r="GLR302" s="115"/>
      <c r="GLS302" s="114"/>
      <c r="GLT302" s="115"/>
      <c r="GLU302" s="114"/>
      <c r="GLV302" s="115"/>
      <c r="GLW302" s="114"/>
      <c r="GLX302" s="115"/>
      <c r="GLY302" s="114"/>
      <c r="GLZ302" s="115"/>
      <c r="GMA302" s="114"/>
      <c r="GMB302" s="115"/>
      <c r="GMC302" s="114"/>
      <c r="GMD302" s="115"/>
      <c r="GME302" s="114"/>
      <c r="GMF302" s="115"/>
      <c r="GMG302" s="114"/>
      <c r="GMH302" s="115"/>
      <c r="GMI302" s="114"/>
      <c r="GMJ302" s="115"/>
      <c r="GMK302" s="114"/>
      <c r="GML302" s="115"/>
      <c r="GMM302" s="114"/>
      <c r="GMN302" s="115"/>
      <c r="GMO302" s="114"/>
      <c r="GMP302" s="115"/>
      <c r="GMQ302" s="114"/>
      <c r="GMR302" s="115"/>
      <c r="GMS302" s="114"/>
      <c r="GMT302" s="115"/>
      <c r="GMU302" s="114"/>
      <c r="GMV302" s="115"/>
      <c r="GMW302" s="114"/>
      <c r="GMX302" s="115"/>
      <c r="GMY302" s="114"/>
      <c r="GMZ302" s="115"/>
      <c r="GNA302" s="114"/>
      <c r="GNB302" s="115"/>
      <c r="GNC302" s="114"/>
      <c r="GND302" s="115"/>
      <c r="GNE302" s="114"/>
      <c r="GNF302" s="115"/>
      <c r="GNG302" s="114"/>
      <c r="GNH302" s="115"/>
      <c r="GNI302" s="114"/>
      <c r="GNJ302" s="115"/>
      <c r="GNK302" s="114"/>
      <c r="GNL302" s="115"/>
      <c r="GNM302" s="114"/>
      <c r="GNN302" s="115"/>
      <c r="GNO302" s="114"/>
      <c r="GNP302" s="115"/>
      <c r="GNQ302" s="114"/>
      <c r="GNR302" s="115"/>
      <c r="GNS302" s="114"/>
      <c r="GNT302" s="115"/>
      <c r="GNU302" s="114"/>
      <c r="GNV302" s="115"/>
      <c r="GNW302" s="114"/>
      <c r="GNX302" s="115"/>
      <c r="GNY302" s="114"/>
      <c r="GNZ302" s="115"/>
      <c r="GOA302" s="114"/>
      <c r="GOB302" s="115"/>
      <c r="GOC302" s="114"/>
      <c r="GOD302" s="115"/>
      <c r="GOE302" s="114"/>
      <c r="GOF302" s="115"/>
      <c r="GOG302" s="114"/>
      <c r="GOH302" s="115"/>
      <c r="GOI302" s="114"/>
      <c r="GOJ302" s="115"/>
      <c r="GOK302" s="114"/>
      <c r="GOL302" s="115"/>
      <c r="GOM302" s="114"/>
      <c r="GON302" s="115"/>
      <c r="GOO302" s="114"/>
      <c r="GOP302" s="115"/>
      <c r="GOQ302" s="114"/>
      <c r="GOR302" s="115"/>
      <c r="GOS302" s="114"/>
      <c r="GOT302" s="115"/>
      <c r="GOU302" s="114"/>
      <c r="GOV302" s="115"/>
      <c r="GOW302" s="114"/>
      <c r="GOX302" s="115"/>
      <c r="GOY302" s="114"/>
      <c r="GOZ302" s="115"/>
      <c r="GPA302" s="114"/>
      <c r="GPB302" s="115"/>
      <c r="GPC302" s="114"/>
      <c r="GPD302" s="115"/>
      <c r="GPE302" s="114"/>
      <c r="GPF302" s="115"/>
      <c r="GPG302" s="114"/>
      <c r="GPH302" s="115"/>
      <c r="GPI302" s="114"/>
      <c r="GPJ302" s="115"/>
      <c r="GPK302" s="114"/>
      <c r="GPL302" s="115"/>
      <c r="GPM302" s="114"/>
      <c r="GPN302" s="115"/>
      <c r="GPO302" s="114"/>
      <c r="GPP302" s="115"/>
      <c r="GPQ302" s="114"/>
      <c r="GPR302" s="115"/>
      <c r="GPS302" s="114"/>
      <c r="GPT302" s="115"/>
      <c r="GPU302" s="114"/>
      <c r="GPV302" s="115"/>
      <c r="GPW302" s="114"/>
      <c r="GPX302" s="115"/>
      <c r="GPY302" s="114"/>
      <c r="GPZ302" s="115"/>
      <c r="GQA302" s="114"/>
      <c r="GQB302" s="115"/>
      <c r="GQC302" s="114"/>
      <c r="GQD302" s="115"/>
      <c r="GQE302" s="114"/>
      <c r="GQF302" s="115"/>
      <c r="GQG302" s="114"/>
      <c r="GQH302" s="115"/>
      <c r="GQI302" s="114"/>
      <c r="GQJ302" s="115"/>
      <c r="GQK302" s="114"/>
      <c r="GQL302" s="115"/>
      <c r="GQM302" s="114"/>
      <c r="GQN302" s="115"/>
      <c r="GQO302" s="114"/>
      <c r="GQP302" s="115"/>
      <c r="GQQ302" s="114"/>
      <c r="GQR302" s="115"/>
      <c r="GQS302" s="114"/>
      <c r="GQT302" s="115"/>
      <c r="GQU302" s="114"/>
      <c r="GQV302" s="115"/>
      <c r="GQW302" s="114"/>
      <c r="GQX302" s="115"/>
      <c r="GQY302" s="114"/>
      <c r="GQZ302" s="115"/>
      <c r="GRA302" s="114"/>
      <c r="GRB302" s="115"/>
      <c r="GRC302" s="114"/>
      <c r="GRD302" s="115"/>
      <c r="GRE302" s="114"/>
      <c r="GRF302" s="115"/>
      <c r="GRG302" s="114"/>
      <c r="GRH302" s="115"/>
      <c r="GRI302" s="114"/>
      <c r="GRJ302" s="115"/>
      <c r="GRK302" s="114"/>
      <c r="GRL302" s="115"/>
      <c r="GRM302" s="114"/>
      <c r="GRN302" s="115"/>
      <c r="GRO302" s="114"/>
      <c r="GRP302" s="115"/>
      <c r="GRQ302" s="114"/>
      <c r="GRR302" s="115"/>
      <c r="GRS302" s="114"/>
      <c r="GRT302" s="115"/>
      <c r="GRU302" s="114"/>
      <c r="GRV302" s="115"/>
      <c r="GRW302" s="114"/>
      <c r="GRX302" s="115"/>
      <c r="GRY302" s="114"/>
      <c r="GRZ302" s="115"/>
      <c r="GSA302" s="114"/>
      <c r="GSB302" s="115"/>
      <c r="GSC302" s="114"/>
      <c r="GSD302" s="115"/>
      <c r="GSE302" s="114"/>
      <c r="GSF302" s="115"/>
      <c r="GSG302" s="114"/>
      <c r="GSH302" s="115"/>
      <c r="GSI302" s="114"/>
      <c r="GSJ302" s="115"/>
      <c r="GSK302" s="114"/>
      <c r="GSL302" s="115"/>
      <c r="GSM302" s="114"/>
      <c r="GSN302" s="115"/>
      <c r="GSO302" s="114"/>
      <c r="GSP302" s="115"/>
      <c r="GSQ302" s="114"/>
      <c r="GSR302" s="115"/>
      <c r="GSS302" s="114"/>
      <c r="GST302" s="115"/>
      <c r="GSU302" s="114"/>
      <c r="GSV302" s="115"/>
      <c r="GSW302" s="114"/>
      <c r="GSX302" s="115"/>
      <c r="GSY302" s="114"/>
      <c r="GSZ302" s="115"/>
      <c r="GTA302" s="114"/>
      <c r="GTB302" s="115"/>
      <c r="GTC302" s="114"/>
      <c r="GTD302" s="115"/>
      <c r="GTE302" s="114"/>
      <c r="GTF302" s="115"/>
      <c r="GTG302" s="114"/>
      <c r="GTH302" s="115"/>
      <c r="GTI302" s="114"/>
      <c r="GTJ302" s="115"/>
      <c r="GTK302" s="114"/>
      <c r="GTL302" s="115"/>
      <c r="GTM302" s="114"/>
      <c r="GTN302" s="115"/>
      <c r="GTO302" s="114"/>
      <c r="GTP302" s="115"/>
      <c r="GTQ302" s="114"/>
      <c r="GTR302" s="115"/>
      <c r="GTS302" s="114"/>
      <c r="GTT302" s="115"/>
      <c r="GTU302" s="114"/>
      <c r="GTV302" s="115"/>
      <c r="GTW302" s="114"/>
      <c r="GTX302" s="115"/>
      <c r="GTY302" s="114"/>
      <c r="GTZ302" s="115"/>
      <c r="GUA302" s="114"/>
      <c r="GUB302" s="115"/>
      <c r="GUC302" s="114"/>
      <c r="GUD302" s="115"/>
      <c r="GUE302" s="114"/>
      <c r="GUF302" s="115"/>
      <c r="GUG302" s="114"/>
      <c r="GUH302" s="115"/>
      <c r="GUI302" s="114"/>
      <c r="GUJ302" s="115"/>
      <c r="GUK302" s="114"/>
      <c r="GUL302" s="115"/>
      <c r="GUM302" s="114"/>
      <c r="GUN302" s="115"/>
      <c r="GUO302" s="114"/>
      <c r="GUP302" s="115"/>
      <c r="GUQ302" s="114"/>
      <c r="GUR302" s="115"/>
      <c r="GUS302" s="114"/>
      <c r="GUT302" s="115"/>
      <c r="GUU302" s="114"/>
      <c r="GUV302" s="115"/>
      <c r="GUW302" s="114"/>
      <c r="GUX302" s="115"/>
      <c r="GUY302" s="114"/>
      <c r="GUZ302" s="115"/>
      <c r="GVA302" s="114"/>
      <c r="GVB302" s="115"/>
      <c r="GVC302" s="114"/>
      <c r="GVD302" s="115"/>
      <c r="GVE302" s="114"/>
      <c r="GVF302" s="115"/>
      <c r="GVG302" s="114"/>
      <c r="GVH302" s="115"/>
      <c r="GVI302" s="114"/>
      <c r="GVJ302" s="115"/>
      <c r="GVK302" s="114"/>
      <c r="GVL302" s="115"/>
      <c r="GVM302" s="114"/>
      <c r="GVN302" s="115"/>
      <c r="GVO302" s="114"/>
      <c r="GVP302" s="115"/>
      <c r="GVQ302" s="114"/>
      <c r="GVR302" s="115"/>
      <c r="GVS302" s="114"/>
      <c r="GVT302" s="115"/>
      <c r="GVU302" s="114"/>
      <c r="GVV302" s="115"/>
      <c r="GVW302" s="114"/>
      <c r="GVX302" s="115"/>
      <c r="GVY302" s="114"/>
      <c r="GVZ302" s="115"/>
      <c r="GWA302" s="114"/>
      <c r="GWB302" s="115"/>
      <c r="GWC302" s="114"/>
      <c r="GWD302" s="115"/>
      <c r="GWE302" s="114"/>
      <c r="GWF302" s="115"/>
      <c r="GWG302" s="114"/>
      <c r="GWH302" s="115"/>
      <c r="GWI302" s="114"/>
      <c r="GWJ302" s="115"/>
      <c r="GWK302" s="114"/>
      <c r="GWL302" s="115"/>
      <c r="GWM302" s="114"/>
      <c r="GWN302" s="115"/>
      <c r="GWO302" s="114"/>
      <c r="GWP302" s="115"/>
      <c r="GWQ302" s="114"/>
      <c r="GWR302" s="115"/>
      <c r="GWS302" s="114"/>
      <c r="GWT302" s="115"/>
      <c r="GWU302" s="114"/>
      <c r="GWV302" s="115"/>
      <c r="GWW302" s="114"/>
      <c r="GWX302" s="115"/>
      <c r="GWY302" s="114"/>
      <c r="GWZ302" s="115"/>
      <c r="GXA302" s="114"/>
      <c r="GXB302" s="115"/>
      <c r="GXC302" s="114"/>
      <c r="GXD302" s="115"/>
      <c r="GXE302" s="114"/>
      <c r="GXF302" s="115"/>
      <c r="GXG302" s="114"/>
      <c r="GXH302" s="115"/>
      <c r="GXI302" s="114"/>
      <c r="GXJ302" s="115"/>
      <c r="GXK302" s="114"/>
      <c r="GXL302" s="115"/>
      <c r="GXM302" s="114"/>
      <c r="GXN302" s="115"/>
      <c r="GXO302" s="114"/>
      <c r="GXP302" s="115"/>
      <c r="GXQ302" s="114"/>
      <c r="GXR302" s="115"/>
      <c r="GXS302" s="114"/>
      <c r="GXT302" s="115"/>
      <c r="GXU302" s="114"/>
      <c r="GXV302" s="115"/>
      <c r="GXW302" s="114"/>
      <c r="GXX302" s="115"/>
      <c r="GXY302" s="114"/>
      <c r="GXZ302" s="115"/>
      <c r="GYA302" s="114"/>
      <c r="GYB302" s="115"/>
      <c r="GYC302" s="114"/>
      <c r="GYD302" s="115"/>
      <c r="GYE302" s="114"/>
      <c r="GYF302" s="115"/>
      <c r="GYG302" s="114"/>
      <c r="GYH302" s="115"/>
      <c r="GYI302" s="114"/>
      <c r="GYJ302" s="115"/>
      <c r="GYK302" s="114"/>
      <c r="GYL302" s="115"/>
      <c r="GYM302" s="114"/>
      <c r="GYN302" s="115"/>
      <c r="GYO302" s="114"/>
      <c r="GYP302" s="115"/>
      <c r="GYQ302" s="114"/>
      <c r="GYR302" s="115"/>
      <c r="GYS302" s="114"/>
      <c r="GYT302" s="115"/>
      <c r="GYU302" s="114"/>
      <c r="GYV302" s="115"/>
      <c r="GYW302" s="114"/>
      <c r="GYX302" s="115"/>
      <c r="GYY302" s="114"/>
      <c r="GYZ302" s="115"/>
      <c r="GZA302" s="114"/>
      <c r="GZB302" s="115"/>
      <c r="GZC302" s="114"/>
      <c r="GZD302" s="115"/>
      <c r="GZE302" s="114"/>
      <c r="GZF302" s="115"/>
      <c r="GZG302" s="114"/>
      <c r="GZH302" s="115"/>
      <c r="GZI302" s="114"/>
      <c r="GZJ302" s="115"/>
      <c r="GZK302" s="114"/>
      <c r="GZL302" s="115"/>
      <c r="GZM302" s="114"/>
      <c r="GZN302" s="115"/>
      <c r="GZO302" s="114"/>
      <c r="GZP302" s="115"/>
      <c r="GZQ302" s="114"/>
      <c r="GZR302" s="115"/>
      <c r="GZS302" s="114"/>
      <c r="GZT302" s="115"/>
      <c r="GZU302" s="114"/>
      <c r="GZV302" s="115"/>
      <c r="GZW302" s="114"/>
      <c r="GZX302" s="115"/>
      <c r="GZY302" s="114"/>
      <c r="GZZ302" s="115"/>
      <c r="HAA302" s="114"/>
      <c r="HAB302" s="115"/>
      <c r="HAC302" s="114"/>
      <c r="HAD302" s="115"/>
      <c r="HAE302" s="114"/>
      <c r="HAF302" s="115"/>
      <c r="HAG302" s="114"/>
      <c r="HAH302" s="115"/>
      <c r="HAI302" s="114"/>
      <c r="HAJ302" s="115"/>
      <c r="HAK302" s="114"/>
      <c r="HAL302" s="115"/>
      <c r="HAM302" s="114"/>
      <c r="HAN302" s="115"/>
      <c r="HAO302" s="114"/>
      <c r="HAP302" s="115"/>
      <c r="HAQ302" s="114"/>
      <c r="HAR302" s="115"/>
      <c r="HAS302" s="114"/>
      <c r="HAT302" s="115"/>
      <c r="HAU302" s="114"/>
      <c r="HAV302" s="115"/>
      <c r="HAW302" s="114"/>
      <c r="HAX302" s="115"/>
      <c r="HAY302" s="114"/>
      <c r="HAZ302" s="115"/>
      <c r="HBA302" s="114"/>
      <c r="HBB302" s="115"/>
      <c r="HBC302" s="114"/>
      <c r="HBD302" s="115"/>
      <c r="HBE302" s="114"/>
      <c r="HBF302" s="115"/>
      <c r="HBG302" s="114"/>
      <c r="HBH302" s="115"/>
      <c r="HBI302" s="114"/>
      <c r="HBJ302" s="115"/>
      <c r="HBK302" s="114"/>
      <c r="HBL302" s="115"/>
      <c r="HBM302" s="114"/>
      <c r="HBN302" s="115"/>
      <c r="HBO302" s="114"/>
      <c r="HBP302" s="115"/>
      <c r="HBQ302" s="114"/>
      <c r="HBR302" s="115"/>
      <c r="HBS302" s="114"/>
      <c r="HBT302" s="115"/>
      <c r="HBU302" s="114"/>
      <c r="HBV302" s="115"/>
      <c r="HBW302" s="114"/>
      <c r="HBX302" s="115"/>
      <c r="HBY302" s="114"/>
      <c r="HBZ302" s="115"/>
      <c r="HCA302" s="114"/>
      <c r="HCB302" s="115"/>
      <c r="HCC302" s="114"/>
      <c r="HCD302" s="115"/>
      <c r="HCE302" s="114"/>
      <c r="HCF302" s="115"/>
      <c r="HCG302" s="114"/>
      <c r="HCH302" s="115"/>
      <c r="HCI302" s="114"/>
      <c r="HCJ302" s="115"/>
      <c r="HCK302" s="114"/>
      <c r="HCL302" s="115"/>
      <c r="HCM302" s="114"/>
      <c r="HCN302" s="115"/>
      <c r="HCO302" s="114"/>
      <c r="HCP302" s="115"/>
      <c r="HCQ302" s="114"/>
      <c r="HCR302" s="115"/>
      <c r="HCS302" s="114"/>
      <c r="HCT302" s="115"/>
      <c r="HCU302" s="114"/>
      <c r="HCV302" s="115"/>
      <c r="HCW302" s="114"/>
      <c r="HCX302" s="115"/>
      <c r="HCY302" s="114"/>
      <c r="HCZ302" s="115"/>
      <c r="HDA302" s="114"/>
      <c r="HDB302" s="115"/>
      <c r="HDC302" s="114"/>
      <c r="HDD302" s="115"/>
      <c r="HDE302" s="114"/>
      <c r="HDF302" s="115"/>
      <c r="HDG302" s="114"/>
      <c r="HDH302" s="115"/>
      <c r="HDI302" s="114"/>
      <c r="HDJ302" s="115"/>
      <c r="HDK302" s="114"/>
      <c r="HDL302" s="115"/>
      <c r="HDM302" s="114"/>
      <c r="HDN302" s="115"/>
      <c r="HDO302" s="114"/>
      <c r="HDP302" s="115"/>
      <c r="HDQ302" s="114"/>
      <c r="HDR302" s="115"/>
      <c r="HDS302" s="114"/>
      <c r="HDT302" s="115"/>
      <c r="HDU302" s="114"/>
      <c r="HDV302" s="115"/>
      <c r="HDW302" s="114"/>
      <c r="HDX302" s="115"/>
      <c r="HDY302" s="114"/>
      <c r="HDZ302" s="115"/>
      <c r="HEA302" s="114"/>
      <c r="HEB302" s="115"/>
      <c r="HEC302" s="114"/>
      <c r="HED302" s="115"/>
      <c r="HEE302" s="114"/>
      <c r="HEF302" s="115"/>
      <c r="HEG302" s="114"/>
      <c r="HEH302" s="115"/>
      <c r="HEI302" s="114"/>
      <c r="HEJ302" s="115"/>
      <c r="HEK302" s="114"/>
      <c r="HEL302" s="115"/>
      <c r="HEM302" s="114"/>
      <c r="HEN302" s="115"/>
      <c r="HEO302" s="114"/>
      <c r="HEP302" s="115"/>
      <c r="HEQ302" s="114"/>
      <c r="HER302" s="115"/>
      <c r="HES302" s="114"/>
      <c r="HET302" s="115"/>
      <c r="HEU302" s="114"/>
      <c r="HEV302" s="115"/>
      <c r="HEW302" s="114"/>
      <c r="HEX302" s="115"/>
      <c r="HEY302" s="114"/>
      <c r="HEZ302" s="115"/>
      <c r="HFA302" s="114"/>
      <c r="HFB302" s="115"/>
      <c r="HFC302" s="114"/>
      <c r="HFD302" s="115"/>
      <c r="HFE302" s="114"/>
      <c r="HFF302" s="115"/>
      <c r="HFG302" s="114"/>
      <c r="HFH302" s="115"/>
      <c r="HFI302" s="114"/>
      <c r="HFJ302" s="115"/>
      <c r="HFK302" s="114"/>
      <c r="HFL302" s="115"/>
      <c r="HFM302" s="114"/>
      <c r="HFN302" s="115"/>
      <c r="HFO302" s="114"/>
      <c r="HFP302" s="115"/>
      <c r="HFQ302" s="114"/>
      <c r="HFR302" s="115"/>
      <c r="HFS302" s="114"/>
      <c r="HFT302" s="115"/>
      <c r="HFU302" s="114"/>
      <c r="HFV302" s="115"/>
      <c r="HFW302" s="114"/>
      <c r="HFX302" s="115"/>
      <c r="HFY302" s="114"/>
      <c r="HFZ302" s="115"/>
      <c r="HGA302" s="114"/>
      <c r="HGB302" s="115"/>
      <c r="HGC302" s="114"/>
      <c r="HGD302" s="115"/>
      <c r="HGE302" s="114"/>
      <c r="HGF302" s="115"/>
      <c r="HGG302" s="114"/>
      <c r="HGH302" s="115"/>
      <c r="HGI302" s="114"/>
      <c r="HGJ302" s="115"/>
      <c r="HGK302" s="114"/>
      <c r="HGL302" s="115"/>
      <c r="HGM302" s="114"/>
      <c r="HGN302" s="115"/>
      <c r="HGO302" s="114"/>
      <c r="HGP302" s="115"/>
      <c r="HGQ302" s="114"/>
      <c r="HGR302" s="115"/>
      <c r="HGS302" s="114"/>
      <c r="HGT302" s="115"/>
      <c r="HGU302" s="114"/>
      <c r="HGV302" s="115"/>
      <c r="HGW302" s="114"/>
      <c r="HGX302" s="115"/>
      <c r="HGY302" s="114"/>
      <c r="HGZ302" s="115"/>
      <c r="HHA302" s="114"/>
      <c r="HHB302" s="115"/>
      <c r="HHC302" s="114"/>
      <c r="HHD302" s="115"/>
      <c r="HHE302" s="114"/>
      <c r="HHF302" s="115"/>
      <c r="HHG302" s="114"/>
      <c r="HHH302" s="115"/>
      <c r="HHI302" s="114"/>
      <c r="HHJ302" s="115"/>
      <c r="HHK302" s="114"/>
      <c r="HHL302" s="115"/>
      <c r="HHM302" s="114"/>
      <c r="HHN302" s="115"/>
      <c r="HHO302" s="114"/>
      <c r="HHP302" s="115"/>
      <c r="HHQ302" s="114"/>
      <c r="HHR302" s="115"/>
      <c r="HHS302" s="114"/>
      <c r="HHT302" s="115"/>
      <c r="HHU302" s="114"/>
      <c r="HHV302" s="115"/>
      <c r="HHW302" s="114"/>
      <c r="HHX302" s="115"/>
      <c r="HHY302" s="114"/>
      <c r="HHZ302" s="115"/>
      <c r="HIA302" s="114"/>
      <c r="HIB302" s="115"/>
      <c r="HIC302" s="114"/>
      <c r="HID302" s="115"/>
      <c r="HIE302" s="114"/>
      <c r="HIF302" s="115"/>
      <c r="HIG302" s="114"/>
      <c r="HIH302" s="115"/>
      <c r="HII302" s="114"/>
      <c r="HIJ302" s="115"/>
      <c r="HIK302" s="114"/>
      <c r="HIL302" s="115"/>
      <c r="HIM302" s="114"/>
      <c r="HIN302" s="115"/>
      <c r="HIO302" s="114"/>
      <c r="HIP302" s="115"/>
      <c r="HIQ302" s="114"/>
      <c r="HIR302" s="115"/>
      <c r="HIS302" s="114"/>
      <c r="HIT302" s="115"/>
      <c r="HIU302" s="114"/>
      <c r="HIV302" s="115"/>
      <c r="HIW302" s="114"/>
      <c r="HIX302" s="115"/>
      <c r="HIY302" s="114"/>
      <c r="HIZ302" s="115"/>
      <c r="HJA302" s="114"/>
      <c r="HJB302" s="115"/>
      <c r="HJC302" s="114"/>
      <c r="HJD302" s="115"/>
      <c r="HJE302" s="114"/>
      <c r="HJF302" s="115"/>
      <c r="HJG302" s="114"/>
      <c r="HJH302" s="115"/>
      <c r="HJI302" s="114"/>
      <c r="HJJ302" s="115"/>
      <c r="HJK302" s="114"/>
      <c r="HJL302" s="115"/>
      <c r="HJM302" s="114"/>
      <c r="HJN302" s="115"/>
      <c r="HJO302" s="114"/>
      <c r="HJP302" s="115"/>
      <c r="HJQ302" s="114"/>
      <c r="HJR302" s="115"/>
      <c r="HJS302" s="114"/>
      <c r="HJT302" s="115"/>
      <c r="HJU302" s="114"/>
      <c r="HJV302" s="115"/>
      <c r="HJW302" s="114"/>
      <c r="HJX302" s="115"/>
      <c r="HJY302" s="114"/>
      <c r="HJZ302" s="115"/>
      <c r="HKA302" s="114"/>
      <c r="HKB302" s="115"/>
      <c r="HKC302" s="114"/>
      <c r="HKD302" s="115"/>
      <c r="HKE302" s="114"/>
      <c r="HKF302" s="115"/>
      <c r="HKG302" s="114"/>
      <c r="HKH302" s="115"/>
      <c r="HKI302" s="114"/>
      <c r="HKJ302" s="115"/>
      <c r="HKK302" s="114"/>
      <c r="HKL302" s="115"/>
      <c r="HKM302" s="114"/>
      <c r="HKN302" s="115"/>
      <c r="HKO302" s="114"/>
      <c r="HKP302" s="115"/>
      <c r="HKQ302" s="114"/>
      <c r="HKR302" s="115"/>
      <c r="HKS302" s="114"/>
      <c r="HKT302" s="115"/>
      <c r="HKU302" s="114"/>
      <c r="HKV302" s="115"/>
      <c r="HKW302" s="114"/>
      <c r="HKX302" s="115"/>
      <c r="HKY302" s="114"/>
      <c r="HKZ302" s="115"/>
      <c r="HLA302" s="114"/>
      <c r="HLB302" s="115"/>
      <c r="HLC302" s="114"/>
      <c r="HLD302" s="115"/>
      <c r="HLE302" s="114"/>
      <c r="HLF302" s="115"/>
      <c r="HLG302" s="114"/>
      <c r="HLH302" s="115"/>
      <c r="HLI302" s="114"/>
      <c r="HLJ302" s="115"/>
      <c r="HLK302" s="114"/>
      <c r="HLL302" s="115"/>
      <c r="HLM302" s="114"/>
      <c r="HLN302" s="115"/>
      <c r="HLO302" s="114"/>
      <c r="HLP302" s="115"/>
      <c r="HLQ302" s="114"/>
      <c r="HLR302" s="115"/>
      <c r="HLS302" s="114"/>
      <c r="HLT302" s="115"/>
      <c r="HLU302" s="114"/>
      <c r="HLV302" s="115"/>
      <c r="HLW302" s="114"/>
      <c r="HLX302" s="115"/>
      <c r="HLY302" s="114"/>
      <c r="HLZ302" s="115"/>
      <c r="HMA302" s="114"/>
      <c r="HMB302" s="115"/>
      <c r="HMC302" s="114"/>
      <c r="HMD302" s="115"/>
      <c r="HME302" s="114"/>
      <c r="HMF302" s="115"/>
      <c r="HMG302" s="114"/>
      <c r="HMH302" s="115"/>
      <c r="HMI302" s="114"/>
      <c r="HMJ302" s="115"/>
      <c r="HMK302" s="114"/>
      <c r="HML302" s="115"/>
      <c r="HMM302" s="114"/>
      <c r="HMN302" s="115"/>
      <c r="HMO302" s="114"/>
      <c r="HMP302" s="115"/>
      <c r="HMQ302" s="114"/>
      <c r="HMR302" s="115"/>
      <c r="HMS302" s="114"/>
      <c r="HMT302" s="115"/>
      <c r="HMU302" s="114"/>
      <c r="HMV302" s="115"/>
      <c r="HMW302" s="114"/>
      <c r="HMX302" s="115"/>
      <c r="HMY302" s="114"/>
      <c r="HMZ302" s="115"/>
      <c r="HNA302" s="114"/>
      <c r="HNB302" s="115"/>
      <c r="HNC302" s="114"/>
      <c r="HND302" s="115"/>
      <c r="HNE302" s="114"/>
      <c r="HNF302" s="115"/>
      <c r="HNG302" s="114"/>
      <c r="HNH302" s="115"/>
      <c r="HNI302" s="114"/>
      <c r="HNJ302" s="115"/>
      <c r="HNK302" s="114"/>
      <c r="HNL302" s="115"/>
      <c r="HNM302" s="114"/>
      <c r="HNN302" s="115"/>
      <c r="HNO302" s="114"/>
      <c r="HNP302" s="115"/>
      <c r="HNQ302" s="114"/>
      <c r="HNR302" s="115"/>
      <c r="HNS302" s="114"/>
      <c r="HNT302" s="115"/>
      <c r="HNU302" s="114"/>
      <c r="HNV302" s="115"/>
      <c r="HNW302" s="114"/>
      <c r="HNX302" s="115"/>
      <c r="HNY302" s="114"/>
      <c r="HNZ302" s="115"/>
      <c r="HOA302" s="114"/>
      <c r="HOB302" s="115"/>
      <c r="HOC302" s="114"/>
      <c r="HOD302" s="115"/>
      <c r="HOE302" s="114"/>
      <c r="HOF302" s="115"/>
      <c r="HOG302" s="114"/>
      <c r="HOH302" s="115"/>
      <c r="HOI302" s="114"/>
      <c r="HOJ302" s="115"/>
      <c r="HOK302" s="114"/>
      <c r="HOL302" s="115"/>
      <c r="HOM302" s="114"/>
      <c r="HON302" s="115"/>
      <c r="HOO302" s="114"/>
      <c r="HOP302" s="115"/>
      <c r="HOQ302" s="114"/>
      <c r="HOR302" s="115"/>
      <c r="HOS302" s="114"/>
      <c r="HOT302" s="115"/>
      <c r="HOU302" s="114"/>
      <c r="HOV302" s="115"/>
      <c r="HOW302" s="114"/>
      <c r="HOX302" s="115"/>
      <c r="HOY302" s="114"/>
      <c r="HOZ302" s="115"/>
      <c r="HPA302" s="114"/>
      <c r="HPB302" s="115"/>
      <c r="HPC302" s="114"/>
      <c r="HPD302" s="115"/>
      <c r="HPE302" s="114"/>
      <c r="HPF302" s="115"/>
      <c r="HPG302" s="114"/>
      <c r="HPH302" s="115"/>
      <c r="HPI302" s="114"/>
      <c r="HPJ302" s="115"/>
      <c r="HPK302" s="114"/>
      <c r="HPL302" s="115"/>
      <c r="HPM302" s="114"/>
      <c r="HPN302" s="115"/>
      <c r="HPO302" s="114"/>
      <c r="HPP302" s="115"/>
      <c r="HPQ302" s="114"/>
      <c r="HPR302" s="115"/>
      <c r="HPS302" s="114"/>
      <c r="HPT302" s="115"/>
      <c r="HPU302" s="114"/>
      <c r="HPV302" s="115"/>
      <c r="HPW302" s="114"/>
      <c r="HPX302" s="115"/>
      <c r="HPY302" s="114"/>
      <c r="HPZ302" s="115"/>
      <c r="HQA302" s="114"/>
      <c r="HQB302" s="115"/>
      <c r="HQC302" s="114"/>
      <c r="HQD302" s="115"/>
      <c r="HQE302" s="114"/>
      <c r="HQF302" s="115"/>
      <c r="HQG302" s="114"/>
      <c r="HQH302" s="115"/>
      <c r="HQI302" s="114"/>
      <c r="HQJ302" s="115"/>
      <c r="HQK302" s="114"/>
      <c r="HQL302" s="115"/>
      <c r="HQM302" s="114"/>
      <c r="HQN302" s="115"/>
      <c r="HQO302" s="114"/>
      <c r="HQP302" s="115"/>
      <c r="HQQ302" s="114"/>
      <c r="HQR302" s="115"/>
      <c r="HQS302" s="114"/>
      <c r="HQT302" s="115"/>
      <c r="HQU302" s="114"/>
      <c r="HQV302" s="115"/>
      <c r="HQW302" s="114"/>
      <c r="HQX302" s="115"/>
      <c r="HQY302" s="114"/>
      <c r="HQZ302" s="115"/>
      <c r="HRA302" s="114"/>
      <c r="HRB302" s="115"/>
      <c r="HRC302" s="114"/>
      <c r="HRD302" s="115"/>
      <c r="HRE302" s="114"/>
      <c r="HRF302" s="115"/>
      <c r="HRG302" s="114"/>
      <c r="HRH302" s="115"/>
      <c r="HRI302" s="114"/>
      <c r="HRJ302" s="115"/>
      <c r="HRK302" s="114"/>
      <c r="HRL302" s="115"/>
      <c r="HRM302" s="114"/>
      <c r="HRN302" s="115"/>
      <c r="HRO302" s="114"/>
      <c r="HRP302" s="115"/>
      <c r="HRQ302" s="114"/>
      <c r="HRR302" s="115"/>
      <c r="HRS302" s="114"/>
      <c r="HRT302" s="115"/>
      <c r="HRU302" s="114"/>
      <c r="HRV302" s="115"/>
      <c r="HRW302" s="114"/>
      <c r="HRX302" s="115"/>
      <c r="HRY302" s="114"/>
      <c r="HRZ302" s="115"/>
      <c r="HSA302" s="114"/>
      <c r="HSB302" s="115"/>
      <c r="HSC302" s="114"/>
      <c r="HSD302" s="115"/>
      <c r="HSE302" s="114"/>
      <c r="HSF302" s="115"/>
      <c r="HSG302" s="114"/>
      <c r="HSH302" s="115"/>
      <c r="HSI302" s="114"/>
      <c r="HSJ302" s="115"/>
      <c r="HSK302" s="114"/>
      <c r="HSL302" s="115"/>
      <c r="HSM302" s="114"/>
      <c r="HSN302" s="115"/>
      <c r="HSO302" s="114"/>
      <c r="HSP302" s="115"/>
      <c r="HSQ302" s="114"/>
      <c r="HSR302" s="115"/>
      <c r="HSS302" s="114"/>
      <c r="HST302" s="115"/>
      <c r="HSU302" s="114"/>
      <c r="HSV302" s="115"/>
      <c r="HSW302" s="114"/>
      <c r="HSX302" s="115"/>
      <c r="HSY302" s="114"/>
      <c r="HSZ302" s="115"/>
      <c r="HTA302" s="114"/>
      <c r="HTB302" s="115"/>
      <c r="HTC302" s="114"/>
      <c r="HTD302" s="115"/>
      <c r="HTE302" s="114"/>
      <c r="HTF302" s="115"/>
      <c r="HTG302" s="114"/>
      <c r="HTH302" s="115"/>
      <c r="HTI302" s="114"/>
      <c r="HTJ302" s="115"/>
      <c r="HTK302" s="114"/>
      <c r="HTL302" s="115"/>
      <c r="HTM302" s="114"/>
      <c r="HTN302" s="115"/>
      <c r="HTO302" s="114"/>
      <c r="HTP302" s="115"/>
      <c r="HTQ302" s="114"/>
      <c r="HTR302" s="115"/>
      <c r="HTS302" s="114"/>
      <c r="HTT302" s="115"/>
      <c r="HTU302" s="114"/>
      <c r="HTV302" s="115"/>
      <c r="HTW302" s="114"/>
      <c r="HTX302" s="115"/>
      <c r="HTY302" s="114"/>
      <c r="HTZ302" s="115"/>
      <c r="HUA302" s="114"/>
      <c r="HUB302" s="115"/>
      <c r="HUC302" s="114"/>
      <c r="HUD302" s="115"/>
      <c r="HUE302" s="114"/>
      <c r="HUF302" s="115"/>
      <c r="HUG302" s="114"/>
      <c r="HUH302" s="115"/>
      <c r="HUI302" s="114"/>
      <c r="HUJ302" s="115"/>
      <c r="HUK302" s="114"/>
      <c r="HUL302" s="115"/>
      <c r="HUM302" s="114"/>
      <c r="HUN302" s="115"/>
      <c r="HUO302" s="114"/>
      <c r="HUP302" s="115"/>
      <c r="HUQ302" s="114"/>
      <c r="HUR302" s="115"/>
      <c r="HUS302" s="114"/>
      <c r="HUT302" s="115"/>
      <c r="HUU302" s="114"/>
      <c r="HUV302" s="115"/>
      <c r="HUW302" s="114"/>
      <c r="HUX302" s="115"/>
      <c r="HUY302" s="114"/>
      <c r="HUZ302" s="115"/>
      <c r="HVA302" s="114"/>
      <c r="HVB302" s="115"/>
      <c r="HVC302" s="114"/>
      <c r="HVD302" s="115"/>
      <c r="HVE302" s="114"/>
      <c r="HVF302" s="115"/>
      <c r="HVG302" s="114"/>
      <c r="HVH302" s="115"/>
      <c r="HVI302" s="114"/>
      <c r="HVJ302" s="115"/>
      <c r="HVK302" s="114"/>
      <c r="HVL302" s="115"/>
      <c r="HVM302" s="114"/>
      <c r="HVN302" s="115"/>
      <c r="HVO302" s="114"/>
      <c r="HVP302" s="115"/>
      <c r="HVQ302" s="114"/>
      <c r="HVR302" s="115"/>
      <c r="HVS302" s="114"/>
      <c r="HVT302" s="115"/>
      <c r="HVU302" s="114"/>
      <c r="HVV302" s="115"/>
      <c r="HVW302" s="114"/>
      <c r="HVX302" s="115"/>
      <c r="HVY302" s="114"/>
      <c r="HVZ302" s="115"/>
      <c r="HWA302" s="114"/>
      <c r="HWB302" s="115"/>
      <c r="HWC302" s="114"/>
      <c r="HWD302" s="115"/>
      <c r="HWE302" s="114"/>
      <c r="HWF302" s="115"/>
      <c r="HWG302" s="114"/>
      <c r="HWH302" s="115"/>
      <c r="HWI302" s="114"/>
      <c r="HWJ302" s="115"/>
      <c r="HWK302" s="114"/>
      <c r="HWL302" s="115"/>
      <c r="HWM302" s="114"/>
      <c r="HWN302" s="115"/>
      <c r="HWO302" s="114"/>
      <c r="HWP302" s="115"/>
      <c r="HWQ302" s="114"/>
      <c r="HWR302" s="115"/>
      <c r="HWS302" s="114"/>
      <c r="HWT302" s="115"/>
      <c r="HWU302" s="114"/>
      <c r="HWV302" s="115"/>
      <c r="HWW302" s="114"/>
      <c r="HWX302" s="115"/>
      <c r="HWY302" s="114"/>
      <c r="HWZ302" s="115"/>
      <c r="HXA302" s="114"/>
      <c r="HXB302" s="115"/>
      <c r="HXC302" s="114"/>
      <c r="HXD302" s="115"/>
      <c r="HXE302" s="114"/>
      <c r="HXF302" s="115"/>
      <c r="HXG302" s="114"/>
      <c r="HXH302" s="115"/>
      <c r="HXI302" s="114"/>
      <c r="HXJ302" s="115"/>
      <c r="HXK302" s="114"/>
      <c r="HXL302" s="115"/>
      <c r="HXM302" s="114"/>
      <c r="HXN302" s="115"/>
      <c r="HXO302" s="114"/>
      <c r="HXP302" s="115"/>
      <c r="HXQ302" s="114"/>
      <c r="HXR302" s="115"/>
      <c r="HXS302" s="114"/>
      <c r="HXT302" s="115"/>
      <c r="HXU302" s="114"/>
      <c r="HXV302" s="115"/>
      <c r="HXW302" s="114"/>
      <c r="HXX302" s="115"/>
      <c r="HXY302" s="114"/>
      <c r="HXZ302" s="115"/>
      <c r="HYA302" s="114"/>
      <c r="HYB302" s="115"/>
      <c r="HYC302" s="114"/>
      <c r="HYD302" s="115"/>
      <c r="HYE302" s="114"/>
      <c r="HYF302" s="115"/>
      <c r="HYG302" s="114"/>
      <c r="HYH302" s="115"/>
      <c r="HYI302" s="114"/>
      <c r="HYJ302" s="115"/>
      <c r="HYK302" s="114"/>
      <c r="HYL302" s="115"/>
      <c r="HYM302" s="114"/>
      <c r="HYN302" s="115"/>
      <c r="HYO302" s="114"/>
      <c r="HYP302" s="115"/>
      <c r="HYQ302" s="114"/>
      <c r="HYR302" s="115"/>
      <c r="HYS302" s="114"/>
      <c r="HYT302" s="115"/>
      <c r="HYU302" s="114"/>
      <c r="HYV302" s="115"/>
      <c r="HYW302" s="114"/>
      <c r="HYX302" s="115"/>
      <c r="HYY302" s="114"/>
      <c r="HYZ302" s="115"/>
      <c r="HZA302" s="114"/>
      <c r="HZB302" s="115"/>
      <c r="HZC302" s="114"/>
      <c r="HZD302" s="115"/>
      <c r="HZE302" s="114"/>
      <c r="HZF302" s="115"/>
      <c r="HZG302" s="114"/>
      <c r="HZH302" s="115"/>
      <c r="HZI302" s="114"/>
      <c r="HZJ302" s="115"/>
      <c r="HZK302" s="114"/>
      <c r="HZL302" s="115"/>
      <c r="HZM302" s="114"/>
      <c r="HZN302" s="115"/>
      <c r="HZO302" s="114"/>
      <c r="HZP302" s="115"/>
      <c r="HZQ302" s="114"/>
      <c r="HZR302" s="115"/>
      <c r="HZS302" s="114"/>
      <c r="HZT302" s="115"/>
      <c r="HZU302" s="114"/>
      <c r="HZV302" s="115"/>
      <c r="HZW302" s="114"/>
      <c r="HZX302" s="115"/>
      <c r="HZY302" s="114"/>
      <c r="HZZ302" s="115"/>
      <c r="IAA302" s="114"/>
      <c r="IAB302" s="115"/>
      <c r="IAC302" s="114"/>
      <c r="IAD302" s="115"/>
      <c r="IAE302" s="114"/>
      <c r="IAF302" s="115"/>
      <c r="IAG302" s="114"/>
      <c r="IAH302" s="115"/>
      <c r="IAI302" s="114"/>
      <c r="IAJ302" s="115"/>
      <c r="IAK302" s="114"/>
      <c r="IAL302" s="115"/>
      <c r="IAM302" s="114"/>
      <c r="IAN302" s="115"/>
      <c r="IAO302" s="114"/>
      <c r="IAP302" s="115"/>
      <c r="IAQ302" s="114"/>
      <c r="IAR302" s="115"/>
      <c r="IAS302" s="114"/>
      <c r="IAT302" s="115"/>
      <c r="IAU302" s="114"/>
      <c r="IAV302" s="115"/>
      <c r="IAW302" s="114"/>
      <c r="IAX302" s="115"/>
      <c r="IAY302" s="114"/>
      <c r="IAZ302" s="115"/>
      <c r="IBA302" s="114"/>
      <c r="IBB302" s="115"/>
      <c r="IBC302" s="114"/>
      <c r="IBD302" s="115"/>
      <c r="IBE302" s="114"/>
      <c r="IBF302" s="115"/>
      <c r="IBG302" s="114"/>
      <c r="IBH302" s="115"/>
      <c r="IBI302" s="114"/>
      <c r="IBJ302" s="115"/>
      <c r="IBK302" s="114"/>
      <c r="IBL302" s="115"/>
      <c r="IBM302" s="114"/>
      <c r="IBN302" s="115"/>
      <c r="IBO302" s="114"/>
      <c r="IBP302" s="115"/>
      <c r="IBQ302" s="114"/>
      <c r="IBR302" s="115"/>
      <c r="IBS302" s="114"/>
      <c r="IBT302" s="115"/>
      <c r="IBU302" s="114"/>
      <c r="IBV302" s="115"/>
      <c r="IBW302" s="114"/>
      <c r="IBX302" s="115"/>
      <c r="IBY302" s="114"/>
      <c r="IBZ302" s="115"/>
      <c r="ICA302" s="114"/>
      <c r="ICB302" s="115"/>
      <c r="ICC302" s="114"/>
      <c r="ICD302" s="115"/>
      <c r="ICE302" s="114"/>
      <c r="ICF302" s="115"/>
      <c r="ICG302" s="114"/>
      <c r="ICH302" s="115"/>
      <c r="ICI302" s="114"/>
      <c r="ICJ302" s="115"/>
      <c r="ICK302" s="114"/>
      <c r="ICL302" s="115"/>
      <c r="ICM302" s="114"/>
      <c r="ICN302" s="115"/>
      <c r="ICO302" s="114"/>
      <c r="ICP302" s="115"/>
      <c r="ICQ302" s="114"/>
      <c r="ICR302" s="115"/>
      <c r="ICS302" s="114"/>
      <c r="ICT302" s="115"/>
      <c r="ICU302" s="114"/>
      <c r="ICV302" s="115"/>
      <c r="ICW302" s="114"/>
      <c r="ICX302" s="115"/>
      <c r="ICY302" s="114"/>
      <c r="ICZ302" s="115"/>
      <c r="IDA302" s="114"/>
      <c r="IDB302" s="115"/>
      <c r="IDC302" s="114"/>
      <c r="IDD302" s="115"/>
      <c r="IDE302" s="114"/>
      <c r="IDF302" s="115"/>
      <c r="IDG302" s="114"/>
      <c r="IDH302" s="115"/>
      <c r="IDI302" s="114"/>
      <c r="IDJ302" s="115"/>
      <c r="IDK302" s="114"/>
      <c r="IDL302" s="115"/>
      <c r="IDM302" s="114"/>
      <c r="IDN302" s="115"/>
      <c r="IDO302" s="114"/>
      <c r="IDP302" s="115"/>
      <c r="IDQ302" s="114"/>
      <c r="IDR302" s="115"/>
      <c r="IDS302" s="114"/>
      <c r="IDT302" s="115"/>
      <c r="IDU302" s="114"/>
      <c r="IDV302" s="115"/>
      <c r="IDW302" s="114"/>
      <c r="IDX302" s="115"/>
      <c r="IDY302" s="114"/>
      <c r="IDZ302" s="115"/>
      <c r="IEA302" s="114"/>
      <c r="IEB302" s="115"/>
      <c r="IEC302" s="114"/>
      <c r="IED302" s="115"/>
      <c r="IEE302" s="114"/>
      <c r="IEF302" s="115"/>
      <c r="IEG302" s="114"/>
      <c r="IEH302" s="115"/>
      <c r="IEI302" s="114"/>
      <c r="IEJ302" s="115"/>
      <c r="IEK302" s="114"/>
      <c r="IEL302" s="115"/>
      <c r="IEM302" s="114"/>
      <c r="IEN302" s="115"/>
      <c r="IEO302" s="114"/>
      <c r="IEP302" s="115"/>
      <c r="IEQ302" s="114"/>
      <c r="IER302" s="115"/>
      <c r="IES302" s="114"/>
      <c r="IET302" s="115"/>
      <c r="IEU302" s="114"/>
      <c r="IEV302" s="115"/>
      <c r="IEW302" s="114"/>
      <c r="IEX302" s="115"/>
      <c r="IEY302" s="114"/>
      <c r="IEZ302" s="115"/>
      <c r="IFA302" s="114"/>
      <c r="IFB302" s="115"/>
      <c r="IFC302" s="114"/>
      <c r="IFD302" s="115"/>
      <c r="IFE302" s="114"/>
      <c r="IFF302" s="115"/>
      <c r="IFG302" s="114"/>
      <c r="IFH302" s="115"/>
      <c r="IFI302" s="114"/>
      <c r="IFJ302" s="115"/>
      <c r="IFK302" s="114"/>
      <c r="IFL302" s="115"/>
      <c r="IFM302" s="114"/>
      <c r="IFN302" s="115"/>
      <c r="IFO302" s="114"/>
      <c r="IFP302" s="115"/>
      <c r="IFQ302" s="114"/>
      <c r="IFR302" s="115"/>
      <c r="IFS302" s="114"/>
      <c r="IFT302" s="115"/>
      <c r="IFU302" s="114"/>
      <c r="IFV302" s="115"/>
      <c r="IFW302" s="114"/>
      <c r="IFX302" s="115"/>
      <c r="IFY302" s="114"/>
      <c r="IFZ302" s="115"/>
      <c r="IGA302" s="114"/>
      <c r="IGB302" s="115"/>
      <c r="IGC302" s="114"/>
      <c r="IGD302" s="115"/>
      <c r="IGE302" s="114"/>
      <c r="IGF302" s="115"/>
      <c r="IGG302" s="114"/>
      <c r="IGH302" s="115"/>
      <c r="IGI302" s="114"/>
      <c r="IGJ302" s="115"/>
      <c r="IGK302" s="114"/>
      <c r="IGL302" s="115"/>
      <c r="IGM302" s="114"/>
      <c r="IGN302" s="115"/>
      <c r="IGO302" s="114"/>
      <c r="IGP302" s="115"/>
      <c r="IGQ302" s="114"/>
      <c r="IGR302" s="115"/>
      <c r="IGS302" s="114"/>
      <c r="IGT302" s="115"/>
      <c r="IGU302" s="114"/>
      <c r="IGV302" s="115"/>
      <c r="IGW302" s="114"/>
      <c r="IGX302" s="115"/>
      <c r="IGY302" s="114"/>
      <c r="IGZ302" s="115"/>
      <c r="IHA302" s="114"/>
      <c r="IHB302" s="115"/>
      <c r="IHC302" s="114"/>
      <c r="IHD302" s="115"/>
      <c r="IHE302" s="114"/>
      <c r="IHF302" s="115"/>
      <c r="IHG302" s="114"/>
      <c r="IHH302" s="115"/>
      <c r="IHI302" s="114"/>
      <c r="IHJ302" s="115"/>
      <c r="IHK302" s="114"/>
      <c r="IHL302" s="115"/>
      <c r="IHM302" s="114"/>
      <c r="IHN302" s="115"/>
      <c r="IHO302" s="114"/>
      <c r="IHP302" s="115"/>
      <c r="IHQ302" s="114"/>
      <c r="IHR302" s="115"/>
      <c r="IHS302" s="114"/>
      <c r="IHT302" s="115"/>
      <c r="IHU302" s="114"/>
      <c r="IHV302" s="115"/>
      <c r="IHW302" s="114"/>
      <c r="IHX302" s="115"/>
      <c r="IHY302" s="114"/>
      <c r="IHZ302" s="115"/>
      <c r="IIA302" s="114"/>
      <c r="IIB302" s="115"/>
      <c r="IIC302" s="114"/>
      <c r="IID302" s="115"/>
      <c r="IIE302" s="114"/>
      <c r="IIF302" s="115"/>
      <c r="IIG302" s="114"/>
      <c r="IIH302" s="115"/>
      <c r="III302" s="114"/>
      <c r="IIJ302" s="115"/>
      <c r="IIK302" s="114"/>
      <c r="IIL302" s="115"/>
      <c r="IIM302" s="114"/>
      <c r="IIN302" s="115"/>
      <c r="IIO302" s="114"/>
      <c r="IIP302" s="115"/>
      <c r="IIQ302" s="114"/>
      <c r="IIR302" s="115"/>
      <c r="IIS302" s="114"/>
      <c r="IIT302" s="115"/>
      <c r="IIU302" s="114"/>
      <c r="IIV302" s="115"/>
      <c r="IIW302" s="114"/>
      <c r="IIX302" s="115"/>
      <c r="IIY302" s="114"/>
      <c r="IIZ302" s="115"/>
      <c r="IJA302" s="114"/>
      <c r="IJB302" s="115"/>
      <c r="IJC302" s="114"/>
      <c r="IJD302" s="115"/>
      <c r="IJE302" s="114"/>
      <c r="IJF302" s="115"/>
      <c r="IJG302" s="114"/>
      <c r="IJH302" s="115"/>
      <c r="IJI302" s="114"/>
      <c r="IJJ302" s="115"/>
      <c r="IJK302" s="114"/>
      <c r="IJL302" s="115"/>
      <c r="IJM302" s="114"/>
      <c r="IJN302" s="115"/>
      <c r="IJO302" s="114"/>
      <c r="IJP302" s="115"/>
      <c r="IJQ302" s="114"/>
      <c r="IJR302" s="115"/>
      <c r="IJS302" s="114"/>
      <c r="IJT302" s="115"/>
      <c r="IJU302" s="114"/>
      <c r="IJV302" s="115"/>
      <c r="IJW302" s="114"/>
      <c r="IJX302" s="115"/>
      <c r="IJY302" s="114"/>
      <c r="IJZ302" s="115"/>
      <c r="IKA302" s="114"/>
      <c r="IKB302" s="115"/>
      <c r="IKC302" s="114"/>
      <c r="IKD302" s="115"/>
      <c r="IKE302" s="114"/>
      <c r="IKF302" s="115"/>
      <c r="IKG302" s="114"/>
      <c r="IKH302" s="115"/>
      <c r="IKI302" s="114"/>
      <c r="IKJ302" s="115"/>
      <c r="IKK302" s="114"/>
      <c r="IKL302" s="115"/>
      <c r="IKM302" s="114"/>
      <c r="IKN302" s="115"/>
      <c r="IKO302" s="114"/>
      <c r="IKP302" s="115"/>
      <c r="IKQ302" s="114"/>
      <c r="IKR302" s="115"/>
      <c r="IKS302" s="114"/>
      <c r="IKT302" s="115"/>
      <c r="IKU302" s="114"/>
      <c r="IKV302" s="115"/>
      <c r="IKW302" s="114"/>
      <c r="IKX302" s="115"/>
      <c r="IKY302" s="114"/>
      <c r="IKZ302" s="115"/>
      <c r="ILA302" s="114"/>
      <c r="ILB302" s="115"/>
      <c r="ILC302" s="114"/>
      <c r="ILD302" s="115"/>
      <c r="ILE302" s="114"/>
      <c r="ILF302" s="115"/>
      <c r="ILG302" s="114"/>
      <c r="ILH302" s="115"/>
      <c r="ILI302" s="114"/>
      <c r="ILJ302" s="115"/>
      <c r="ILK302" s="114"/>
      <c r="ILL302" s="115"/>
      <c r="ILM302" s="114"/>
      <c r="ILN302" s="115"/>
      <c r="ILO302" s="114"/>
      <c r="ILP302" s="115"/>
      <c r="ILQ302" s="114"/>
      <c r="ILR302" s="115"/>
      <c r="ILS302" s="114"/>
      <c r="ILT302" s="115"/>
      <c r="ILU302" s="114"/>
      <c r="ILV302" s="115"/>
      <c r="ILW302" s="114"/>
      <c r="ILX302" s="115"/>
      <c r="ILY302" s="114"/>
      <c r="ILZ302" s="115"/>
      <c r="IMA302" s="114"/>
      <c r="IMB302" s="115"/>
      <c r="IMC302" s="114"/>
      <c r="IMD302" s="115"/>
      <c r="IME302" s="114"/>
      <c r="IMF302" s="115"/>
      <c r="IMG302" s="114"/>
      <c r="IMH302" s="115"/>
      <c r="IMI302" s="114"/>
      <c r="IMJ302" s="115"/>
      <c r="IMK302" s="114"/>
      <c r="IML302" s="115"/>
      <c r="IMM302" s="114"/>
      <c r="IMN302" s="115"/>
      <c r="IMO302" s="114"/>
      <c r="IMP302" s="115"/>
      <c r="IMQ302" s="114"/>
      <c r="IMR302" s="115"/>
      <c r="IMS302" s="114"/>
      <c r="IMT302" s="115"/>
      <c r="IMU302" s="114"/>
      <c r="IMV302" s="115"/>
      <c r="IMW302" s="114"/>
      <c r="IMX302" s="115"/>
      <c r="IMY302" s="114"/>
      <c r="IMZ302" s="115"/>
      <c r="INA302" s="114"/>
      <c r="INB302" s="115"/>
      <c r="INC302" s="114"/>
      <c r="IND302" s="115"/>
      <c r="INE302" s="114"/>
      <c r="INF302" s="115"/>
      <c r="ING302" s="114"/>
      <c r="INH302" s="115"/>
      <c r="INI302" s="114"/>
      <c r="INJ302" s="115"/>
      <c r="INK302" s="114"/>
      <c r="INL302" s="115"/>
      <c r="INM302" s="114"/>
      <c r="INN302" s="115"/>
      <c r="INO302" s="114"/>
      <c r="INP302" s="115"/>
      <c r="INQ302" s="114"/>
      <c r="INR302" s="115"/>
      <c r="INS302" s="114"/>
      <c r="INT302" s="115"/>
      <c r="INU302" s="114"/>
      <c r="INV302" s="115"/>
      <c r="INW302" s="114"/>
      <c r="INX302" s="115"/>
      <c r="INY302" s="114"/>
      <c r="INZ302" s="115"/>
      <c r="IOA302" s="114"/>
      <c r="IOB302" s="115"/>
      <c r="IOC302" s="114"/>
      <c r="IOD302" s="115"/>
      <c r="IOE302" s="114"/>
      <c r="IOF302" s="115"/>
      <c r="IOG302" s="114"/>
      <c r="IOH302" s="115"/>
      <c r="IOI302" s="114"/>
      <c r="IOJ302" s="115"/>
      <c r="IOK302" s="114"/>
      <c r="IOL302" s="115"/>
      <c r="IOM302" s="114"/>
      <c r="ION302" s="115"/>
      <c r="IOO302" s="114"/>
      <c r="IOP302" s="115"/>
      <c r="IOQ302" s="114"/>
      <c r="IOR302" s="115"/>
      <c r="IOS302" s="114"/>
      <c r="IOT302" s="115"/>
      <c r="IOU302" s="114"/>
      <c r="IOV302" s="115"/>
      <c r="IOW302" s="114"/>
      <c r="IOX302" s="115"/>
      <c r="IOY302" s="114"/>
      <c r="IOZ302" s="115"/>
      <c r="IPA302" s="114"/>
      <c r="IPB302" s="115"/>
      <c r="IPC302" s="114"/>
      <c r="IPD302" s="115"/>
      <c r="IPE302" s="114"/>
      <c r="IPF302" s="115"/>
      <c r="IPG302" s="114"/>
      <c r="IPH302" s="115"/>
      <c r="IPI302" s="114"/>
      <c r="IPJ302" s="115"/>
      <c r="IPK302" s="114"/>
      <c r="IPL302" s="115"/>
      <c r="IPM302" s="114"/>
      <c r="IPN302" s="115"/>
      <c r="IPO302" s="114"/>
      <c r="IPP302" s="115"/>
      <c r="IPQ302" s="114"/>
      <c r="IPR302" s="115"/>
      <c r="IPS302" s="114"/>
      <c r="IPT302" s="115"/>
      <c r="IPU302" s="114"/>
      <c r="IPV302" s="115"/>
      <c r="IPW302" s="114"/>
      <c r="IPX302" s="115"/>
      <c r="IPY302" s="114"/>
      <c r="IPZ302" s="115"/>
      <c r="IQA302" s="114"/>
      <c r="IQB302" s="115"/>
      <c r="IQC302" s="114"/>
      <c r="IQD302" s="115"/>
      <c r="IQE302" s="114"/>
      <c r="IQF302" s="115"/>
      <c r="IQG302" s="114"/>
      <c r="IQH302" s="115"/>
      <c r="IQI302" s="114"/>
      <c r="IQJ302" s="115"/>
      <c r="IQK302" s="114"/>
      <c r="IQL302" s="115"/>
      <c r="IQM302" s="114"/>
      <c r="IQN302" s="115"/>
      <c r="IQO302" s="114"/>
      <c r="IQP302" s="115"/>
      <c r="IQQ302" s="114"/>
      <c r="IQR302" s="115"/>
      <c r="IQS302" s="114"/>
      <c r="IQT302" s="115"/>
      <c r="IQU302" s="114"/>
      <c r="IQV302" s="115"/>
      <c r="IQW302" s="114"/>
      <c r="IQX302" s="115"/>
      <c r="IQY302" s="114"/>
      <c r="IQZ302" s="115"/>
      <c r="IRA302" s="114"/>
      <c r="IRB302" s="115"/>
      <c r="IRC302" s="114"/>
      <c r="IRD302" s="115"/>
      <c r="IRE302" s="114"/>
      <c r="IRF302" s="115"/>
      <c r="IRG302" s="114"/>
      <c r="IRH302" s="115"/>
      <c r="IRI302" s="114"/>
      <c r="IRJ302" s="115"/>
      <c r="IRK302" s="114"/>
      <c r="IRL302" s="115"/>
      <c r="IRM302" s="114"/>
      <c r="IRN302" s="115"/>
      <c r="IRO302" s="114"/>
      <c r="IRP302" s="115"/>
      <c r="IRQ302" s="114"/>
      <c r="IRR302" s="115"/>
      <c r="IRS302" s="114"/>
      <c r="IRT302" s="115"/>
      <c r="IRU302" s="114"/>
      <c r="IRV302" s="115"/>
      <c r="IRW302" s="114"/>
      <c r="IRX302" s="115"/>
      <c r="IRY302" s="114"/>
      <c r="IRZ302" s="115"/>
      <c r="ISA302" s="114"/>
      <c r="ISB302" s="115"/>
      <c r="ISC302" s="114"/>
      <c r="ISD302" s="115"/>
      <c r="ISE302" s="114"/>
      <c r="ISF302" s="115"/>
      <c r="ISG302" s="114"/>
      <c r="ISH302" s="115"/>
      <c r="ISI302" s="114"/>
      <c r="ISJ302" s="115"/>
      <c r="ISK302" s="114"/>
      <c r="ISL302" s="115"/>
      <c r="ISM302" s="114"/>
      <c r="ISN302" s="115"/>
      <c r="ISO302" s="114"/>
      <c r="ISP302" s="115"/>
      <c r="ISQ302" s="114"/>
      <c r="ISR302" s="115"/>
      <c r="ISS302" s="114"/>
      <c r="IST302" s="115"/>
      <c r="ISU302" s="114"/>
      <c r="ISV302" s="115"/>
      <c r="ISW302" s="114"/>
      <c r="ISX302" s="115"/>
      <c r="ISY302" s="114"/>
      <c r="ISZ302" s="115"/>
      <c r="ITA302" s="114"/>
      <c r="ITB302" s="115"/>
      <c r="ITC302" s="114"/>
      <c r="ITD302" s="115"/>
      <c r="ITE302" s="114"/>
      <c r="ITF302" s="115"/>
      <c r="ITG302" s="114"/>
      <c r="ITH302" s="115"/>
      <c r="ITI302" s="114"/>
      <c r="ITJ302" s="115"/>
      <c r="ITK302" s="114"/>
      <c r="ITL302" s="115"/>
      <c r="ITM302" s="114"/>
      <c r="ITN302" s="115"/>
      <c r="ITO302" s="114"/>
      <c r="ITP302" s="115"/>
      <c r="ITQ302" s="114"/>
      <c r="ITR302" s="115"/>
      <c r="ITS302" s="114"/>
      <c r="ITT302" s="115"/>
      <c r="ITU302" s="114"/>
      <c r="ITV302" s="115"/>
      <c r="ITW302" s="114"/>
      <c r="ITX302" s="115"/>
      <c r="ITY302" s="114"/>
      <c r="ITZ302" s="115"/>
      <c r="IUA302" s="114"/>
      <c r="IUB302" s="115"/>
      <c r="IUC302" s="114"/>
      <c r="IUD302" s="115"/>
      <c r="IUE302" s="114"/>
      <c r="IUF302" s="115"/>
      <c r="IUG302" s="114"/>
      <c r="IUH302" s="115"/>
      <c r="IUI302" s="114"/>
      <c r="IUJ302" s="115"/>
      <c r="IUK302" s="114"/>
      <c r="IUL302" s="115"/>
      <c r="IUM302" s="114"/>
      <c r="IUN302" s="115"/>
      <c r="IUO302" s="114"/>
      <c r="IUP302" s="115"/>
      <c r="IUQ302" s="114"/>
      <c r="IUR302" s="115"/>
      <c r="IUS302" s="114"/>
      <c r="IUT302" s="115"/>
      <c r="IUU302" s="114"/>
      <c r="IUV302" s="115"/>
      <c r="IUW302" s="114"/>
      <c r="IUX302" s="115"/>
      <c r="IUY302" s="114"/>
      <c r="IUZ302" s="115"/>
      <c r="IVA302" s="114"/>
      <c r="IVB302" s="115"/>
      <c r="IVC302" s="114"/>
      <c r="IVD302" s="115"/>
      <c r="IVE302" s="114"/>
      <c r="IVF302" s="115"/>
      <c r="IVG302" s="114"/>
      <c r="IVH302" s="115"/>
      <c r="IVI302" s="114"/>
      <c r="IVJ302" s="115"/>
      <c r="IVK302" s="114"/>
      <c r="IVL302" s="115"/>
      <c r="IVM302" s="114"/>
      <c r="IVN302" s="115"/>
      <c r="IVO302" s="114"/>
      <c r="IVP302" s="115"/>
      <c r="IVQ302" s="114"/>
      <c r="IVR302" s="115"/>
      <c r="IVS302" s="114"/>
      <c r="IVT302" s="115"/>
      <c r="IVU302" s="114"/>
      <c r="IVV302" s="115"/>
      <c r="IVW302" s="114"/>
      <c r="IVX302" s="115"/>
      <c r="IVY302" s="114"/>
      <c r="IVZ302" s="115"/>
      <c r="IWA302" s="114"/>
      <c r="IWB302" s="115"/>
      <c r="IWC302" s="114"/>
      <c r="IWD302" s="115"/>
      <c r="IWE302" s="114"/>
      <c r="IWF302" s="115"/>
      <c r="IWG302" s="114"/>
      <c r="IWH302" s="115"/>
      <c r="IWI302" s="114"/>
      <c r="IWJ302" s="115"/>
      <c r="IWK302" s="114"/>
      <c r="IWL302" s="115"/>
      <c r="IWM302" s="114"/>
      <c r="IWN302" s="115"/>
      <c r="IWO302" s="114"/>
      <c r="IWP302" s="115"/>
      <c r="IWQ302" s="114"/>
      <c r="IWR302" s="115"/>
      <c r="IWS302" s="114"/>
      <c r="IWT302" s="115"/>
      <c r="IWU302" s="114"/>
      <c r="IWV302" s="115"/>
      <c r="IWW302" s="114"/>
      <c r="IWX302" s="115"/>
      <c r="IWY302" s="114"/>
      <c r="IWZ302" s="115"/>
      <c r="IXA302" s="114"/>
      <c r="IXB302" s="115"/>
      <c r="IXC302" s="114"/>
      <c r="IXD302" s="115"/>
      <c r="IXE302" s="114"/>
      <c r="IXF302" s="115"/>
      <c r="IXG302" s="114"/>
      <c r="IXH302" s="115"/>
      <c r="IXI302" s="114"/>
      <c r="IXJ302" s="115"/>
      <c r="IXK302" s="114"/>
      <c r="IXL302" s="115"/>
      <c r="IXM302" s="114"/>
      <c r="IXN302" s="115"/>
      <c r="IXO302" s="114"/>
      <c r="IXP302" s="115"/>
      <c r="IXQ302" s="114"/>
      <c r="IXR302" s="115"/>
      <c r="IXS302" s="114"/>
      <c r="IXT302" s="115"/>
      <c r="IXU302" s="114"/>
      <c r="IXV302" s="115"/>
      <c r="IXW302" s="114"/>
      <c r="IXX302" s="115"/>
      <c r="IXY302" s="114"/>
      <c r="IXZ302" s="115"/>
      <c r="IYA302" s="114"/>
      <c r="IYB302" s="115"/>
      <c r="IYC302" s="114"/>
      <c r="IYD302" s="115"/>
      <c r="IYE302" s="114"/>
      <c r="IYF302" s="115"/>
      <c r="IYG302" s="114"/>
      <c r="IYH302" s="115"/>
      <c r="IYI302" s="114"/>
      <c r="IYJ302" s="115"/>
      <c r="IYK302" s="114"/>
      <c r="IYL302" s="115"/>
      <c r="IYM302" s="114"/>
      <c r="IYN302" s="115"/>
      <c r="IYO302" s="114"/>
      <c r="IYP302" s="115"/>
      <c r="IYQ302" s="114"/>
      <c r="IYR302" s="115"/>
      <c r="IYS302" s="114"/>
      <c r="IYT302" s="115"/>
      <c r="IYU302" s="114"/>
      <c r="IYV302" s="115"/>
      <c r="IYW302" s="114"/>
      <c r="IYX302" s="115"/>
      <c r="IYY302" s="114"/>
      <c r="IYZ302" s="115"/>
      <c r="IZA302" s="114"/>
      <c r="IZB302" s="115"/>
      <c r="IZC302" s="114"/>
      <c r="IZD302" s="115"/>
      <c r="IZE302" s="114"/>
      <c r="IZF302" s="115"/>
      <c r="IZG302" s="114"/>
      <c r="IZH302" s="115"/>
      <c r="IZI302" s="114"/>
      <c r="IZJ302" s="115"/>
      <c r="IZK302" s="114"/>
      <c r="IZL302" s="115"/>
      <c r="IZM302" s="114"/>
      <c r="IZN302" s="115"/>
      <c r="IZO302" s="114"/>
      <c r="IZP302" s="115"/>
      <c r="IZQ302" s="114"/>
      <c r="IZR302" s="115"/>
      <c r="IZS302" s="114"/>
      <c r="IZT302" s="115"/>
      <c r="IZU302" s="114"/>
      <c r="IZV302" s="115"/>
      <c r="IZW302" s="114"/>
      <c r="IZX302" s="115"/>
      <c r="IZY302" s="114"/>
      <c r="IZZ302" s="115"/>
      <c r="JAA302" s="114"/>
      <c r="JAB302" s="115"/>
      <c r="JAC302" s="114"/>
      <c r="JAD302" s="115"/>
      <c r="JAE302" s="114"/>
      <c r="JAF302" s="115"/>
      <c r="JAG302" s="114"/>
      <c r="JAH302" s="115"/>
      <c r="JAI302" s="114"/>
      <c r="JAJ302" s="115"/>
      <c r="JAK302" s="114"/>
      <c r="JAL302" s="115"/>
      <c r="JAM302" s="114"/>
      <c r="JAN302" s="115"/>
      <c r="JAO302" s="114"/>
      <c r="JAP302" s="115"/>
      <c r="JAQ302" s="114"/>
      <c r="JAR302" s="115"/>
      <c r="JAS302" s="114"/>
      <c r="JAT302" s="115"/>
      <c r="JAU302" s="114"/>
      <c r="JAV302" s="115"/>
      <c r="JAW302" s="114"/>
      <c r="JAX302" s="115"/>
      <c r="JAY302" s="114"/>
      <c r="JAZ302" s="115"/>
      <c r="JBA302" s="114"/>
      <c r="JBB302" s="115"/>
      <c r="JBC302" s="114"/>
      <c r="JBD302" s="115"/>
      <c r="JBE302" s="114"/>
      <c r="JBF302" s="115"/>
      <c r="JBG302" s="114"/>
      <c r="JBH302" s="115"/>
      <c r="JBI302" s="114"/>
      <c r="JBJ302" s="115"/>
      <c r="JBK302" s="114"/>
      <c r="JBL302" s="115"/>
      <c r="JBM302" s="114"/>
      <c r="JBN302" s="115"/>
      <c r="JBO302" s="114"/>
      <c r="JBP302" s="115"/>
      <c r="JBQ302" s="114"/>
      <c r="JBR302" s="115"/>
      <c r="JBS302" s="114"/>
      <c r="JBT302" s="115"/>
      <c r="JBU302" s="114"/>
      <c r="JBV302" s="115"/>
      <c r="JBW302" s="114"/>
      <c r="JBX302" s="115"/>
      <c r="JBY302" s="114"/>
      <c r="JBZ302" s="115"/>
      <c r="JCA302" s="114"/>
      <c r="JCB302" s="115"/>
      <c r="JCC302" s="114"/>
      <c r="JCD302" s="115"/>
      <c r="JCE302" s="114"/>
      <c r="JCF302" s="115"/>
      <c r="JCG302" s="114"/>
      <c r="JCH302" s="115"/>
      <c r="JCI302" s="114"/>
      <c r="JCJ302" s="115"/>
      <c r="JCK302" s="114"/>
      <c r="JCL302" s="115"/>
      <c r="JCM302" s="114"/>
      <c r="JCN302" s="115"/>
      <c r="JCO302" s="114"/>
      <c r="JCP302" s="115"/>
      <c r="JCQ302" s="114"/>
      <c r="JCR302" s="115"/>
      <c r="JCS302" s="114"/>
      <c r="JCT302" s="115"/>
      <c r="JCU302" s="114"/>
      <c r="JCV302" s="115"/>
      <c r="JCW302" s="114"/>
      <c r="JCX302" s="115"/>
      <c r="JCY302" s="114"/>
      <c r="JCZ302" s="115"/>
      <c r="JDA302" s="114"/>
      <c r="JDB302" s="115"/>
      <c r="JDC302" s="114"/>
      <c r="JDD302" s="115"/>
      <c r="JDE302" s="114"/>
      <c r="JDF302" s="115"/>
      <c r="JDG302" s="114"/>
      <c r="JDH302" s="115"/>
      <c r="JDI302" s="114"/>
      <c r="JDJ302" s="115"/>
      <c r="JDK302" s="114"/>
      <c r="JDL302" s="115"/>
      <c r="JDM302" s="114"/>
      <c r="JDN302" s="115"/>
      <c r="JDO302" s="114"/>
      <c r="JDP302" s="115"/>
      <c r="JDQ302" s="114"/>
      <c r="JDR302" s="115"/>
      <c r="JDS302" s="114"/>
      <c r="JDT302" s="115"/>
      <c r="JDU302" s="114"/>
      <c r="JDV302" s="115"/>
      <c r="JDW302" s="114"/>
      <c r="JDX302" s="115"/>
      <c r="JDY302" s="114"/>
      <c r="JDZ302" s="115"/>
      <c r="JEA302" s="114"/>
      <c r="JEB302" s="115"/>
      <c r="JEC302" s="114"/>
      <c r="JED302" s="115"/>
      <c r="JEE302" s="114"/>
      <c r="JEF302" s="115"/>
      <c r="JEG302" s="114"/>
      <c r="JEH302" s="115"/>
      <c r="JEI302" s="114"/>
      <c r="JEJ302" s="115"/>
      <c r="JEK302" s="114"/>
      <c r="JEL302" s="115"/>
      <c r="JEM302" s="114"/>
      <c r="JEN302" s="115"/>
      <c r="JEO302" s="114"/>
      <c r="JEP302" s="115"/>
      <c r="JEQ302" s="114"/>
      <c r="JER302" s="115"/>
      <c r="JES302" s="114"/>
      <c r="JET302" s="115"/>
      <c r="JEU302" s="114"/>
      <c r="JEV302" s="115"/>
      <c r="JEW302" s="114"/>
      <c r="JEX302" s="115"/>
      <c r="JEY302" s="114"/>
      <c r="JEZ302" s="115"/>
      <c r="JFA302" s="114"/>
      <c r="JFB302" s="115"/>
      <c r="JFC302" s="114"/>
      <c r="JFD302" s="115"/>
      <c r="JFE302" s="114"/>
      <c r="JFF302" s="115"/>
      <c r="JFG302" s="114"/>
      <c r="JFH302" s="115"/>
      <c r="JFI302" s="114"/>
      <c r="JFJ302" s="115"/>
      <c r="JFK302" s="114"/>
      <c r="JFL302" s="115"/>
      <c r="JFM302" s="114"/>
      <c r="JFN302" s="115"/>
      <c r="JFO302" s="114"/>
      <c r="JFP302" s="115"/>
      <c r="JFQ302" s="114"/>
      <c r="JFR302" s="115"/>
      <c r="JFS302" s="114"/>
      <c r="JFT302" s="115"/>
      <c r="JFU302" s="114"/>
      <c r="JFV302" s="115"/>
      <c r="JFW302" s="114"/>
      <c r="JFX302" s="115"/>
      <c r="JFY302" s="114"/>
      <c r="JFZ302" s="115"/>
      <c r="JGA302" s="114"/>
      <c r="JGB302" s="115"/>
      <c r="JGC302" s="114"/>
      <c r="JGD302" s="115"/>
      <c r="JGE302" s="114"/>
      <c r="JGF302" s="115"/>
      <c r="JGG302" s="114"/>
      <c r="JGH302" s="115"/>
      <c r="JGI302" s="114"/>
      <c r="JGJ302" s="115"/>
      <c r="JGK302" s="114"/>
      <c r="JGL302" s="115"/>
      <c r="JGM302" s="114"/>
      <c r="JGN302" s="115"/>
      <c r="JGO302" s="114"/>
      <c r="JGP302" s="115"/>
      <c r="JGQ302" s="114"/>
      <c r="JGR302" s="115"/>
      <c r="JGS302" s="114"/>
      <c r="JGT302" s="115"/>
      <c r="JGU302" s="114"/>
      <c r="JGV302" s="115"/>
      <c r="JGW302" s="114"/>
      <c r="JGX302" s="115"/>
      <c r="JGY302" s="114"/>
      <c r="JGZ302" s="115"/>
      <c r="JHA302" s="114"/>
      <c r="JHB302" s="115"/>
      <c r="JHC302" s="114"/>
      <c r="JHD302" s="115"/>
      <c r="JHE302" s="114"/>
      <c r="JHF302" s="115"/>
      <c r="JHG302" s="114"/>
      <c r="JHH302" s="115"/>
      <c r="JHI302" s="114"/>
      <c r="JHJ302" s="115"/>
      <c r="JHK302" s="114"/>
      <c r="JHL302" s="115"/>
      <c r="JHM302" s="114"/>
      <c r="JHN302" s="115"/>
      <c r="JHO302" s="114"/>
      <c r="JHP302" s="115"/>
      <c r="JHQ302" s="114"/>
      <c r="JHR302" s="115"/>
      <c r="JHS302" s="114"/>
      <c r="JHT302" s="115"/>
      <c r="JHU302" s="114"/>
      <c r="JHV302" s="115"/>
      <c r="JHW302" s="114"/>
      <c r="JHX302" s="115"/>
      <c r="JHY302" s="114"/>
      <c r="JHZ302" s="115"/>
      <c r="JIA302" s="114"/>
      <c r="JIB302" s="115"/>
      <c r="JIC302" s="114"/>
      <c r="JID302" s="115"/>
      <c r="JIE302" s="114"/>
      <c r="JIF302" s="115"/>
      <c r="JIG302" s="114"/>
      <c r="JIH302" s="115"/>
      <c r="JII302" s="114"/>
      <c r="JIJ302" s="115"/>
      <c r="JIK302" s="114"/>
      <c r="JIL302" s="115"/>
      <c r="JIM302" s="114"/>
      <c r="JIN302" s="115"/>
      <c r="JIO302" s="114"/>
      <c r="JIP302" s="115"/>
      <c r="JIQ302" s="114"/>
      <c r="JIR302" s="115"/>
      <c r="JIS302" s="114"/>
      <c r="JIT302" s="115"/>
      <c r="JIU302" s="114"/>
      <c r="JIV302" s="115"/>
      <c r="JIW302" s="114"/>
      <c r="JIX302" s="115"/>
      <c r="JIY302" s="114"/>
      <c r="JIZ302" s="115"/>
      <c r="JJA302" s="114"/>
      <c r="JJB302" s="115"/>
      <c r="JJC302" s="114"/>
      <c r="JJD302" s="115"/>
      <c r="JJE302" s="114"/>
      <c r="JJF302" s="115"/>
      <c r="JJG302" s="114"/>
      <c r="JJH302" s="115"/>
      <c r="JJI302" s="114"/>
      <c r="JJJ302" s="115"/>
      <c r="JJK302" s="114"/>
      <c r="JJL302" s="115"/>
      <c r="JJM302" s="114"/>
      <c r="JJN302" s="115"/>
      <c r="JJO302" s="114"/>
      <c r="JJP302" s="115"/>
      <c r="JJQ302" s="114"/>
      <c r="JJR302" s="115"/>
      <c r="JJS302" s="114"/>
      <c r="JJT302" s="115"/>
      <c r="JJU302" s="114"/>
      <c r="JJV302" s="115"/>
      <c r="JJW302" s="114"/>
      <c r="JJX302" s="115"/>
      <c r="JJY302" s="114"/>
      <c r="JJZ302" s="115"/>
      <c r="JKA302" s="114"/>
      <c r="JKB302" s="115"/>
      <c r="JKC302" s="114"/>
      <c r="JKD302" s="115"/>
      <c r="JKE302" s="114"/>
      <c r="JKF302" s="115"/>
      <c r="JKG302" s="114"/>
      <c r="JKH302" s="115"/>
      <c r="JKI302" s="114"/>
      <c r="JKJ302" s="115"/>
      <c r="JKK302" s="114"/>
      <c r="JKL302" s="115"/>
      <c r="JKM302" s="114"/>
      <c r="JKN302" s="115"/>
      <c r="JKO302" s="114"/>
      <c r="JKP302" s="115"/>
      <c r="JKQ302" s="114"/>
      <c r="JKR302" s="115"/>
      <c r="JKS302" s="114"/>
      <c r="JKT302" s="115"/>
      <c r="JKU302" s="114"/>
      <c r="JKV302" s="115"/>
      <c r="JKW302" s="114"/>
      <c r="JKX302" s="115"/>
      <c r="JKY302" s="114"/>
      <c r="JKZ302" s="115"/>
      <c r="JLA302" s="114"/>
      <c r="JLB302" s="115"/>
      <c r="JLC302" s="114"/>
      <c r="JLD302" s="115"/>
      <c r="JLE302" s="114"/>
      <c r="JLF302" s="115"/>
      <c r="JLG302" s="114"/>
      <c r="JLH302" s="115"/>
      <c r="JLI302" s="114"/>
      <c r="JLJ302" s="115"/>
      <c r="JLK302" s="114"/>
      <c r="JLL302" s="115"/>
      <c r="JLM302" s="114"/>
      <c r="JLN302" s="115"/>
      <c r="JLO302" s="114"/>
      <c r="JLP302" s="115"/>
      <c r="JLQ302" s="114"/>
      <c r="JLR302" s="115"/>
      <c r="JLS302" s="114"/>
      <c r="JLT302" s="115"/>
      <c r="JLU302" s="114"/>
      <c r="JLV302" s="115"/>
      <c r="JLW302" s="114"/>
      <c r="JLX302" s="115"/>
      <c r="JLY302" s="114"/>
      <c r="JLZ302" s="115"/>
      <c r="JMA302" s="114"/>
      <c r="JMB302" s="115"/>
      <c r="JMC302" s="114"/>
      <c r="JMD302" s="115"/>
      <c r="JME302" s="114"/>
      <c r="JMF302" s="115"/>
      <c r="JMG302" s="114"/>
      <c r="JMH302" s="115"/>
      <c r="JMI302" s="114"/>
      <c r="JMJ302" s="115"/>
      <c r="JMK302" s="114"/>
      <c r="JML302" s="115"/>
      <c r="JMM302" s="114"/>
      <c r="JMN302" s="115"/>
      <c r="JMO302" s="114"/>
      <c r="JMP302" s="115"/>
      <c r="JMQ302" s="114"/>
      <c r="JMR302" s="115"/>
      <c r="JMS302" s="114"/>
      <c r="JMT302" s="115"/>
      <c r="JMU302" s="114"/>
      <c r="JMV302" s="115"/>
      <c r="JMW302" s="114"/>
      <c r="JMX302" s="115"/>
      <c r="JMY302" s="114"/>
      <c r="JMZ302" s="115"/>
      <c r="JNA302" s="114"/>
      <c r="JNB302" s="115"/>
      <c r="JNC302" s="114"/>
      <c r="JND302" s="115"/>
      <c r="JNE302" s="114"/>
      <c r="JNF302" s="115"/>
      <c r="JNG302" s="114"/>
      <c r="JNH302" s="115"/>
      <c r="JNI302" s="114"/>
      <c r="JNJ302" s="115"/>
      <c r="JNK302" s="114"/>
      <c r="JNL302" s="115"/>
      <c r="JNM302" s="114"/>
      <c r="JNN302" s="115"/>
      <c r="JNO302" s="114"/>
      <c r="JNP302" s="115"/>
      <c r="JNQ302" s="114"/>
      <c r="JNR302" s="115"/>
      <c r="JNS302" s="114"/>
      <c r="JNT302" s="115"/>
      <c r="JNU302" s="114"/>
      <c r="JNV302" s="115"/>
      <c r="JNW302" s="114"/>
      <c r="JNX302" s="115"/>
      <c r="JNY302" s="114"/>
      <c r="JNZ302" s="115"/>
      <c r="JOA302" s="114"/>
      <c r="JOB302" s="115"/>
      <c r="JOC302" s="114"/>
      <c r="JOD302" s="115"/>
      <c r="JOE302" s="114"/>
      <c r="JOF302" s="115"/>
      <c r="JOG302" s="114"/>
      <c r="JOH302" s="115"/>
      <c r="JOI302" s="114"/>
      <c r="JOJ302" s="115"/>
      <c r="JOK302" s="114"/>
      <c r="JOL302" s="115"/>
      <c r="JOM302" s="114"/>
      <c r="JON302" s="115"/>
      <c r="JOO302" s="114"/>
      <c r="JOP302" s="115"/>
      <c r="JOQ302" s="114"/>
      <c r="JOR302" s="115"/>
      <c r="JOS302" s="114"/>
      <c r="JOT302" s="115"/>
      <c r="JOU302" s="114"/>
      <c r="JOV302" s="115"/>
      <c r="JOW302" s="114"/>
      <c r="JOX302" s="115"/>
      <c r="JOY302" s="114"/>
      <c r="JOZ302" s="115"/>
      <c r="JPA302" s="114"/>
      <c r="JPB302" s="115"/>
      <c r="JPC302" s="114"/>
      <c r="JPD302" s="115"/>
      <c r="JPE302" s="114"/>
      <c r="JPF302" s="115"/>
      <c r="JPG302" s="114"/>
      <c r="JPH302" s="115"/>
      <c r="JPI302" s="114"/>
      <c r="JPJ302" s="115"/>
      <c r="JPK302" s="114"/>
      <c r="JPL302" s="115"/>
      <c r="JPM302" s="114"/>
      <c r="JPN302" s="115"/>
      <c r="JPO302" s="114"/>
      <c r="JPP302" s="115"/>
      <c r="JPQ302" s="114"/>
      <c r="JPR302" s="115"/>
      <c r="JPS302" s="114"/>
      <c r="JPT302" s="115"/>
      <c r="JPU302" s="114"/>
      <c r="JPV302" s="115"/>
      <c r="JPW302" s="114"/>
      <c r="JPX302" s="115"/>
      <c r="JPY302" s="114"/>
      <c r="JPZ302" s="115"/>
      <c r="JQA302" s="114"/>
      <c r="JQB302" s="115"/>
      <c r="JQC302" s="114"/>
      <c r="JQD302" s="115"/>
      <c r="JQE302" s="114"/>
      <c r="JQF302" s="115"/>
      <c r="JQG302" s="114"/>
      <c r="JQH302" s="115"/>
      <c r="JQI302" s="114"/>
      <c r="JQJ302" s="115"/>
      <c r="JQK302" s="114"/>
      <c r="JQL302" s="115"/>
      <c r="JQM302" s="114"/>
      <c r="JQN302" s="115"/>
      <c r="JQO302" s="114"/>
      <c r="JQP302" s="115"/>
      <c r="JQQ302" s="114"/>
      <c r="JQR302" s="115"/>
      <c r="JQS302" s="114"/>
      <c r="JQT302" s="115"/>
      <c r="JQU302" s="114"/>
      <c r="JQV302" s="115"/>
      <c r="JQW302" s="114"/>
      <c r="JQX302" s="115"/>
      <c r="JQY302" s="114"/>
      <c r="JQZ302" s="115"/>
      <c r="JRA302" s="114"/>
      <c r="JRB302" s="115"/>
      <c r="JRC302" s="114"/>
      <c r="JRD302" s="115"/>
      <c r="JRE302" s="114"/>
      <c r="JRF302" s="115"/>
      <c r="JRG302" s="114"/>
      <c r="JRH302" s="115"/>
      <c r="JRI302" s="114"/>
      <c r="JRJ302" s="115"/>
      <c r="JRK302" s="114"/>
      <c r="JRL302" s="115"/>
      <c r="JRM302" s="114"/>
      <c r="JRN302" s="115"/>
      <c r="JRO302" s="114"/>
      <c r="JRP302" s="115"/>
      <c r="JRQ302" s="114"/>
      <c r="JRR302" s="115"/>
      <c r="JRS302" s="114"/>
      <c r="JRT302" s="115"/>
      <c r="JRU302" s="114"/>
      <c r="JRV302" s="115"/>
      <c r="JRW302" s="114"/>
      <c r="JRX302" s="115"/>
      <c r="JRY302" s="114"/>
      <c r="JRZ302" s="115"/>
      <c r="JSA302" s="114"/>
      <c r="JSB302" s="115"/>
      <c r="JSC302" s="114"/>
      <c r="JSD302" s="115"/>
      <c r="JSE302" s="114"/>
      <c r="JSF302" s="115"/>
      <c r="JSG302" s="114"/>
      <c r="JSH302" s="115"/>
      <c r="JSI302" s="114"/>
      <c r="JSJ302" s="115"/>
      <c r="JSK302" s="114"/>
      <c r="JSL302" s="115"/>
      <c r="JSM302" s="114"/>
      <c r="JSN302" s="115"/>
      <c r="JSO302" s="114"/>
      <c r="JSP302" s="115"/>
      <c r="JSQ302" s="114"/>
      <c r="JSR302" s="115"/>
      <c r="JSS302" s="114"/>
      <c r="JST302" s="115"/>
      <c r="JSU302" s="114"/>
      <c r="JSV302" s="115"/>
      <c r="JSW302" s="114"/>
      <c r="JSX302" s="115"/>
      <c r="JSY302" s="114"/>
      <c r="JSZ302" s="115"/>
      <c r="JTA302" s="114"/>
      <c r="JTB302" s="115"/>
      <c r="JTC302" s="114"/>
      <c r="JTD302" s="115"/>
      <c r="JTE302" s="114"/>
      <c r="JTF302" s="115"/>
      <c r="JTG302" s="114"/>
      <c r="JTH302" s="115"/>
      <c r="JTI302" s="114"/>
      <c r="JTJ302" s="115"/>
      <c r="JTK302" s="114"/>
      <c r="JTL302" s="115"/>
      <c r="JTM302" s="114"/>
      <c r="JTN302" s="115"/>
      <c r="JTO302" s="114"/>
      <c r="JTP302" s="115"/>
      <c r="JTQ302" s="114"/>
      <c r="JTR302" s="115"/>
      <c r="JTS302" s="114"/>
      <c r="JTT302" s="115"/>
      <c r="JTU302" s="114"/>
      <c r="JTV302" s="115"/>
      <c r="JTW302" s="114"/>
      <c r="JTX302" s="115"/>
      <c r="JTY302" s="114"/>
      <c r="JTZ302" s="115"/>
      <c r="JUA302" s="114"/>
      <c r="JUB302" s="115"/>
      <c r="JUC302" s="114"/>
      <c r="JUD302" s="115"/>
      <c r="JUE302" s="114"/>
      <c r="JUF302" s="115"/>
      <c r="JUG302" s="114"/>
      <c r="JUH302" s="115"/>
      <c r="JUI302" s="114"/>
      <c r="JUJ302" s="115"/>
      <c r="JUK302" s="114"/>
      <c r="JUL302" s="115"/>
      <c r="JUM302" s="114"/>
      <c r="JUN302" s="115"/>
      <c r="JUO302" s="114"/>
      <c r="JUP302" s="115"/>
      <c r="JUQ302" s="114"/>
      <c r="JUR302" s="115"/>
      <c r="JUS302" s="114"/>
      <c r="JUT302" s="115"/>
      <c r="JUU302" s="114"/>
      <c r="JUV302" s="115"/>
      <c r="JUW302" s="114"/>
      <c r="JUX302" s="115"/>
      <c r="JUY302" s="114"/>
      <c r="JUZ302" s="115"/>
      <c r="JVA302" s="114"/>
      <c r="JVB302" s="115"/>
      <c r="JVC302" s="114"/>
      <c r="JVD302" s="115"/>
      <c r="JVE302" s="114"/>
      <c r="JVF302" s="115"/>
      <c r="JVG302" s="114"/>
      <c r="JVH302" s="115"/>
      <c r="JVI302" s="114"/>
      <c r="JVJ302" s="115"/>
      <c r="JVK302" s="114"/>
      <c r="JVL302" s="115"/>
      <c r="JVM302" s="114"/>
      <c r="JVN302" s="115"/>
      <c r="JVO302" s="114"/>
      <c r="JVP302" s="115"/>
      <c r="JVQ302" s="114"/>
      <c r="JVR302" s="115"/>
      <c r="JVS302" s="114"/>
      <c r="JVT302" s="115"/>
      <c r="JVU302" s="114"/>
      <c r="JVV302" s="115"/>
      <c r="JVW302" s="114"/>
      <c r="JVX302" s="115"/>
      <c r="JVY302" s="114"/>
      <c r="JVZ302" s="115"/>
      <c r="JWA302" s="114"/>
      <c r="JWB302" s="115"/>
      <c r="JWC302" s="114"/>
      <c r="JWD302" s="115"/>
      <c r="JWE302" s="114"/>
      <c r="JWF302" s="115"/>
      <c r="JWG302" s="114"/>
      <c r="JWH302" s="115"/>
      <c r="JWI302" s="114"/>
      <c r="JWJ302" s="115"/>
      <c r="JWK302" s="114"/>
      <c r="JWL302" s="115"/>
      <c r="JWM302" s="114"/>
      <c r="JWN302" s="115"/>
      <c r="JWO302" s="114"/>
      <c r="JWP302" s="115"/>
      <c r="JWQ302" s="114"/>
      <c r="JWR302" s="115"/>
      <c r="JWS302" s="114"/>
      <c r="JWT302" s="115"/>
      <c r="JWU302" s="114"/>
      <c r="JWV302" s="115"/>
      <c r="JWW302" s="114"/>
      <c r="JWX302" s="115"/>
      <c r="JWY302" s="114"/>
      <c r="JWZ302" s="115"/>
      <c r="JXA302" s="114"/>
      <c r="JXB302" s="115"/>
      <c r="JXC302" s="114"/>
      <c r="JXD302" s="115"/>
      <c r="JXE302" s="114"/>
      <c r="JXF302" s="115"/>
      <c r="JXG302" s="114"/>
      <c r="JXH302" s="115"/>
      <c r="JXI302" s="114"/>
      <c r="JXJ302" s="115"/>
      <c r="JXK302" s="114"/>
      <c r="JXL302" s="115"/>
      <c r="JXM302" s="114"/>
      <c r="JXN302" s="115"/>
      <c r="JXO302" s="114"/>
      <c r="JXP302" s="115"/>
      <c r="JXQ302" s="114"/>
      <c r="JXR302" s="115"/>
      <c r="JXS302" s="114"/>
      <c r="JXT302" s="115"/>
      <c r="JXU302" s="114"/>
      <c r="JXV302" s="115"/>
      <c r="JXW302" s="114"/>
      <c r="JXX302" s="115"/>
      <c r="JXY302" s="114"/>
      <c r="JXZ302" s="115"/>
      <c r="JYA302" s="114"/>
      <c r="JYB302" s="115"/>
      <c r="JYC302" s="114"/>
      <c r="JYD302" s="115"/>
      <c r="JYE302" s="114"/>
      <c r="JYF302" s="115"/>
      <c r="JYG302" s="114"/>
      <c r="JYH302" s="115"/>
      <c r="JYI302" s="114"/>
      <c r="JYJ302" s="115"/>
      <c r="JYK302" s="114"/>
      <c r="JYL302" s="115"/>
      <c r="JYM302" s="114"/>
      <c r="JYN302" s="115"/>
      <c r="JYO302" s="114"/>
      <c r="JYP302" s="115"/>
      <c r="JYQ302" s="114"/>
      <c r="JYR302" s="115"/>
      <c r="JYS302" s="114"/>
      <c r="JYT302" s="115"/>
      <c r="JYU302" s="114"/>
      <c r="JYV302" s="115"/>
      <c r="JYW302" s="114"/>
      <c r="JYX302" s="115"/>
      <c r="JYY302" s="114"/>
      <c r="JYZ302" s="115"/>
      <c r="JZA302" s="114"/>
      <c r="JZB302" s="115"/>
      <c r="JZC302" s="114"/>
      <c r="JZD302" s="115"/>
      <c r="JZE302" s="114"/>
      <c r="JZF302" s="115"/>
      <c r="JZG302" s="114"/>
      <c r="JZH302" s="115"/>
      <c r="JZI302" s="114"/>
      <c r="JZJ302" s="115"/>
      <c r="JZK302" s="114"/>
      <c r="JZL302" s="115"/>
      <c r="JZM302" s="114"/>
      <c r="JZN302" s="115"/>
      <c r="JZO302" s="114"/>
      <c r="JZP302" s="115"/>
      <c r="JZQ302" s="114"/>
      <c r="JZR302" s="115"/>
      <c r="JZS302" s="114"/>
      <c r="JZT302" s="115"/>
      <c r="JZU302" s="114"/>
      <c r="JZV302" s="115"/>
      <c r="JZW302" s="114"/>
      <c r="JZX302" s="115"/>
      <c r="JZY302" s="114"/>
      <c r="JZZ302" s="115"/>
      <c r="KAA302" s="114"/>
      <c r="KAB302" s="115"/>
      <c r="KAC302" s="114"/>
      <c r="KAD302" s="115"/>
      <c r="KAE302" s="114"/>
      <c r="KAF302" s="115"/>
      <c r="KAG302" s="114"/>
      <c r="KAH302" s="115"/>
      <c r="KAI302" s="114"/>
      <c r="KAJ302" s="115"/>
      <c r="KAK302" s="114"/>
      <c r="KAL302" s="115"/>
      <c r="KAM302" s="114"/>
      <c r="KAN302" s="115"/>
      <c r="KAO302" s="114"/>
      <c r="KAP302" s="115"/>
      <c r="KAQ302" s="114"/>
      <c r="KAR302" s="115"/>
      <c r="KAS302" s="114"/>
      <c r="KAT302" s="115"/>
      <c r="KAU302" s="114"/>
      <c r="KAV302" s="115"/>
      <c r="KAW302" s="114"/>
      <c r="KAX302" s="115"/>
      <c r="KAY302" s="114"/>
      <c r="KAZ302" s="115"/>
      <c r="KBA302" s="114"/>
      <c r="KBB302" s="115"/>
      <c r="KBC302" s="114"/>
      <c r="KBD302" s="115"/>
      <c r="KBE302" s="114"/>
      <c r="KBF302" s="115"/>
      <c r="KBG302" s="114"/>
      <c r="KBH302" s="115"/>
      <c r="KBI302" s="114"/>
      <c r="KBJ302" s="115"/>
      <c r="KBK302" s="114"/>
      <c r="KBL302" s="115"/>
      <c r="KBM302" s="114"/>
      <c r="KBN302" s="115"/>
      <c r="KBO302" s="114"/>
      <c r="KBP302" s="115"/>
      <c r="KBQ302" s="114"/>
      <c r="KBR302" s="115"/>
      <c r="KBS302" s="114"/>
      <c r="KBT302" s="115"/>
      <c r="KBU302" s="114"/>
      <c r="KBV302" s="115"/>
      <c r="KBW302" s="114"/>
      <c r="KBX302" s="115"/>
      <c r="KBY302" s="114"/>
      <c r="KBZ302" s="115"/>
      <c r="KCA302" s="114"/>
      <c r="KCB302" s="115"/>
      <c r="KCC302" s="114"/>
      <c r="KCD302" s="115"/>
      <c r="KCE302" s="114"/>
      <c r="KCF302" s="115"/>
      <c r="KCG302" s="114"/>
      <c r="KCH302" s="115"/>
      <c r="KCI302" s="114"/>
      <c r="KCJ302" s="115"/>
      <c r="KCK302" s="114"/>
      <c r="KCL302" s="115"/>
      <c r="KCM302" s="114"/>
      <c r="KCN302" s="115"/>
      <c r="KCO302" s="114"/>
      <c r="KCP302" s="115"/>
      <c r="KCQ302" s="114"/>
      <c r="KCR302" s="115"/>
      <c r="KCS302" s="114"/>
      <c r="KCT302" s="115"/>
      <c r="KCU302" s="114"/>
      <c r="KCV302" s="115"/>
      <c r="KCW302" s="114"/>
      <c r="KCX302" s="115"/>
      <c r="KCY302" s="114"/>
      <c r="KCZ302" s="115"/>
      <c r="KDA302" s="114"/>
      <c r="KDB302" s="115"/>
      <c r="KDC302" s="114"/>
      <c r="KDD302" s="115"/>
      <c r="KDE302" s="114"/>
      <c r="KDF302" s="115"/>
      <c r="KDG302" s="114"/>
      <c r="KDH302" s="115"/>
      <c r="KDI302" s="114"/>
      <c r="KDJ302" s="115"/>
      <c r="KDK302" s="114"/>
      <c r="KDL302" s="115"/>
      <c r="KDM302" s="114"/>
      <c r="KDN302" s="115"/>
      <c r="KDO302" s="114"/>
      <c r="KDP302" s="115"/>
      <c r="KDQ302" s="114"/>
      <c r="KDR302" s="115"/>
      <c r="KDS302" s="114"/>
      <c r="KDT302" s="115"/>
      <c r="KDU302" s="114"/>
      <c r="KDV302" s="115"/>
      <c r="KDW302" s="114"/>
      <c r="KDX302" s="115"/>
      <c r="KDY302" s="114"/>
      <c r="KDZ302" s="115"/>
      <c r="KEA302" s="114"/>
      <c r="KEB302" s="115"/>
      <c r="KEC302" s="114"/>
      <c r="KED302" s="115"/>
      <c r="KEE302" s="114"/>
      <c r="KEF302" s="115"/>
      <c r="KEG302" s="114"/>
      <c r="KEH302" s="115"/>
      <c r="KEI302" s="114"/>
      <c r="KEJ302" s="115"/>
      <c r="KEK302" s="114"/>
      <c r="KEL302" s="115"/>
      <c r="KEM302" s="114"/>
      <c r="KEN302" s="115"/>
      <c r="KEO302" s="114"/>
      <c r="KEP302" s="115"/>
      <c r="KEQ302" s="114"/>
      <c r="KER302" s="115"/>
      <c r="KES302" s="114"/>
      <c r="KET302" s="115"/>
      <c r="KEU302" s="114"/>
      <c r="KEV302" s="115"/>
      <c r="KEW302" s="114"/>
      <c r="KEX302" s="115"/>
      <c r="KEY302" s="114"/>
      <c r="KEZ302" s="115"/>
      <c r="KFA302" s="114"/>
      <c r="KFB302" s="115"/>
      <c r="KFC302" s="114"/>
      <c r="KFD302" s="115"/>
      <c r="KFE302" s="114"/>
      <c r="KFF302" s="115"/>
      <c r="KFG302" s="114"/>
      <c r="KFH302" s="115"/>
      <c r="KFI302" s="114"/>
      <c r="KFJ302" s="115"/>
      <c r="KFK302" s="114"/>
      <c r="KFL302" s="115"/>
      <c r="KFM302" s="114"/>
      <c r="KFN302" s="115"/>
      <c r="KFO302" s="114"/>
      <c r="KFP302" s="115"/>
      <c r="KFQ302" s="114"/>
      <c r="KFR302" s="115"/>
      <c r="KFS302" s="114"/>
      <c r="KFT302" s="115"/>
      <c r="KFU302" s="114"/>
      <c r="KFV302" s="115"/>
      <c r="KFW302" s="114"/>
      <c r="KFX302" s="115"/>
      <c r="KFY302" s="114"/>
      <c r="KFZ302" s="115"/>
      <c r="KGA302" s="114"/>
      <c r="KGB302" s="115"/>
      <c r="KGC302" s="114"/>
      <c r="KGD302" s="115"/>
      <c r="KGE302" s="114"/>
      <c r="KGF302" s="115"/>
      <c r="KGG302" s="114"/>
      <c r="KGH302" s="115"/>
      <c r="KGI302" s="114"/>
      <c r="KGJ302" s="115"/>
      <c r="KGK302" s="114"/>
      <c r="KGL302" s="115"/>
      <c r="KGM302" s="114"/>
      <c r="KGN302" s="115"/>
      <c r="KGO302" s="114"/>
      <c r="KGP302" s="115"/>
      <c r="KGQ302" s="114"/>
      <c r="KGR302" s="115"/>
      <c r="KGS302" s="114"/>
      <c r="KGT302" s="115"/>
      <c r="KGU302" s="114"/>
      <c r="KGV302" s="115"/>
      <c r="KGW302" s="114"/>
      <c r="KGX302" s="115"/>
      <c r="KGY302" s="114"/>
      <c r="KGZ302" s="115"/>
      <c r="KHA302" s="114"/>
      <c r="KHB302" s="115"/>
      <c r="KHC302" s="114"/>
      <c r="KHD302" s="115"/>
      <c r="KHE302" s="114"/>
      <c r="KHF302" s="115"/>
      <c r="KHG302" s="114"/>
      <c r="KHH302" s="115"/>
      <c r="KHI302" s="114"/>
      <c r="KHJ302" s="115"/>
      <c r="KHK302" s="114"/>
      <c r="KHL302" s="115"/>
      <c r="KHM302" s="114"/>
      <c r="KHN302" s="115"/>
      <c r="KHO302" s="114"/>
      <c r="KHP302" s="115"/>
      <c r="KHQ302" s="114"/>
      <c r="KHR302" s="115"/>
      <c r="KHS302" s="114"/>
      <c r="KHT302" s="115"/>
      <c r="KHU302" s="114"/>
      <c r="KHV302" s="115"/>
      <c r="KHW302" s="114"/>
      <c r="KHX302" s="115"/>
      <c r="KHY302" s="114"/>
      <c r="KHZ302" s="115"/>
      <c r="KIA302" s="114"/>
      <c r="KIB302" s="115"/>
      <c r="KIC302" s="114"/>
      <c r="KID302" s="115"/>
      <c r="KIE302" s="114"/>
      <c r="KIF302" s="115"/>
      <c r="KIG302" s="114"/>
      <c r="KIH302" s="115"/>
      <c r="KII302" s="114"/>
      <c r="KIJ302" s="115"/>
      <c r="KIK302" s="114"/>
      <c r="KIL302" s="115"/>
      <c r="KIM302" s="114"/>
      <c r="KIN302" s="115"/>
      <c r="KIO302" s="114"/>
      <c r="KIP302" s="115"/>
      <c r="KIQ302" s="114"/>
      <c r="KIR302" s="115"/>
      <c r="KIS302" s="114"/>
      <c r="KIT302" s="115"/>
      <c r="KIU302" s="114"/>
      <c r="KIV302" s="115"/>
      <c r="KIW302" s="114"/>
      <c r="KIX302" s="115"/>
      <c r="KIY302" s="114"/>
      <c r="KIZ302" s="115"/>
      <c r="KJA302" s="114"/>
      <c r="KJB302" s="115"/>
      <c r="KJC302" s="114"/>
      <c r="KJD302" s="115"/>
      <c r="KJE302" s="114"/>
      <c r="KJF302" s="115"/>
      <c r="KJG302" s="114"/>
      <c r="KJH302" s="115"/>
      <c r="KJI302" s="114"/>
      <c r="KJJ302" s="115"/>
      <c r="KJK302" s="114"/>
      <c r="KJL302" s="115"/>
      <c r="KJM302" s="114"/>
      <c r="KJN302" s="115"/>
      <c r="KJO302" s="114"/>
      <c r="KJP302" s="115"/>
      <c r="KJQ302" s="114"/>
      <c r="KJR302" s="115"/>
      <c r="KJS302" s="114"/>
      <c r="KJT302" s="115"/>
      <c r="KJU302" s="114"/>
      <c r="KJV302" s="115"/>
      <c r="KJW302" s="114"/>
      <c r="KJX302" s="115"/>
      <c r="KJY302" s="114"/>
      <c r="KJZ302" s="115"/>
      <c r="KKA302" s="114"/>
      <c r="KKB302" s="115"/>
      <c r="KKC302" s="114"/>
      <c r="KKD302" s="115"/>
      <c r="KKE302" s="114"/>
      <c r="KKF302" s="115"/>
      <c r="KKG302" s="114"/>
      <c r="KKH302" s="115"/>
      <c r="KKI302" s="114"/>
      <c r="KKJ302" s="115"/>
      <c r="KKK302" s="114"/>
      <c r="KKL302" s="115"/>
      <c r="KKM302" s="114"/>
      <c r="KKN302" s="115"/>
      <c r="KKO302" s="114"/>
      <c r="KKP302" s="115"/>
      <c r="KKQ302" s="114"/>
      <c r="KKR302" s="115"/>
      <c r="KKS302" s="114"/>
      <c r="KKT302" s="115"/>
      <c r="KKU302" s="114"/>
      <c r="KKV302" s="115"/>
      <c r="KKW302" s="114"/>
      <c r="KKX302" s="115"/>
      <c r="KKY302" s="114"/>
      <c r="KKZ302" s="115"/>
      <c r="KLA302" s="114"/>
      <c r="KLB302" s="115"/>
      <c r="KLC302" s="114"/>
      <c r="KLD302" s="115"/>
      <c r="KLE302" s="114"/>
      <c r="KLF302" s="115"/>
      <c r="KLG302" s="114"/>
      <c r="KLH302" s="115"/>
      <c r="KLI302" s="114"/>
      <c r="KLJ302" s="115"/>
      <c r="KLK302" s="114"/>
      <c r="KLL302" s="115"/>
      <c r="KLM302" s="114"/>
      <c r="KLN302" s="115"/>
      <c r="KLO302" s="114"/>
      <c r="KLP302" s="115"/>
      <c r="KLQ302" s="114"/>
      <c r="KLR302" s="115"/>
      <c r="KLS302" s="114"/>
      <c r="KLT302" s="115"/>
      <c r="KLU302" s="114"/>
      <c r="KLV302" s="115"/>
      <c r="KLW302" s="114"/>
      <c r="KLX302" s="115"/>
      <c r="KLY302" s="114"/>
      <c r="KLZ302" s="115"/>
      <c r="KMA302" s="114"/>
      <c r="KMB302" s="115"/>
      <c r="KMC302" s="114"/>
      <c r="KMD302" s="115"/>
      <c r="KME302" s="114"/>
      <c r="KMF302" s="115"/>
      <c r="KMG302" s="114"/>
      <c r="KMH302" s="115"/>
      <c r="KMI302" s="114"/>
      <c r="KMJ302" s="115"/>
      <c r="KMK302" s="114"/>
      <c r="KML302" s="115"/>
      <c r="KMM302" s="114"/>
      <c r="KMN302" s="115"/>
      <c r="KMO302" s="114"/>
      <c r="KMP302" s="115"/>
      <c r="KMQ302" s="114"/>
      <c r="KMR302" s="115"/>
      <c r="KMS302" s="114"/>
      <c r="KMT302" s="115"/>
      <c r="KMU302" s="114"/>
      <c r="KMV302" s="115"/>
      <c r="KMW302" s="114"/>
      <c r="KMX302" s="115"/>
      <c r="KMY302" s="114"/>
      <c r="KMZ302" s="115"/>
      <c r="KNA302" s="114"/>
      <c r="KNB302" s="115"/>
      <c r="KNC302" s="114"/>
      <c r="KND302" s="115"/>
      <c r="KNE302" s="114"/>
      <c r="KNF302" s="115"/>
      <c r="KNG302" s="114"/>
      <c r="KNH302" s="115"/>
      <c r="KNI302" s="114"/>
      <c r="KNJ302" s="115"/>
      <c r="KNK302" s="114"/>
      <c r="KNL302" s="115"/>
      <c r="KNM302" s="114"/>
      <c r="KNN302" s="115"/>
      <c r="KNO302" s="114"/>
      <c r="KNP302" s="115"/>
      <c r="KNQ302" s="114"/>
      <c r="KNR302" s="115"/>
      <c r="KNS302" s="114"/>
      <c r="KNT302" s="115"/>
      <c r="KNU302" s="114"/>
      <c r="KNV302" s="115"/>
      <c r="KNW302" s="114"/>
      <c r="KNX302" s="115"/>
      <c r="KNY302" s="114"/>
      <c r="KNZ302" s="115"/>
      <c r="KOA302" s="114"/>
      <c r="KOB302" s="115"/>
      <c r="KOC302" s="114"/>
      <c r="KOD302" s="115"/>
      <c r="KOE302" s="114"/>
      <c r="KOF302" s="115"/>
      <c r="KOG302" s="114"/>
      <c r="KOH302" s="115"/>
      <c r="KOI302" s="114"/>
      <c r="KOJ302" s="115"/>
      <c r="KOK302" s="114"/>
      <c r="KOL302" s="115"/>
      <c r="KOM302" s="114"/>
      <c r="KON302" s="115"/>
      <c r="KOO302" s="114"/>
      <c r="KOP302" s="115"/>
      <c r="KOQ302" s="114"/>
      <c r="KOR302" s="115"/>
      <c r="KOS302" s="114"/>
      <c r="KOT302" s="115"/>
      <c r="KOU302" s="114"/>
      <c r="KOV302" s="115"/>
      <c r="KOW302" s="114"/>
      <c r="KOX302" s="115"/>
      <c r="KOY302" s="114"/>
      <c r="KOZ302" s="115"/>
      <c r="KPA302" s="114"/>
      <c r="KPB302" s="115"/>
      <c r="KPC302" s="114"/>
      <c r="KPD302" s="115"/>
      <c r="KPE302" s="114"/>
      <c r="KPF302" s="115"/>
      <c r="KPG302" s="114"/>
      <c r="KPH302" s="115"/>
      <c r="KPI302" s="114"/>
      <c r="KPJ302" s="115"/>
      <c r="KPK302" s="114"/>
      <c r="KPL302" s="115"/>
      <c r="KPM302" s="114"/>
      <c r="KPN302" s="115"/>
      <c r="KPO302" s="114"/>
      <c r="KPP302" s="115"/>
      <c r="KPQ302" s="114"/>
      <c r="KPR302" s="115"/>
      <c r="KPS302" s="114"/>
      <c r="KPT302" s="115"/>
      <c r="KPU302" s="114"/>
      <c r="KPV302" s="115"/>
      <c r="KPW302" s="114"/>
      <c r="KPX302" s="115"/>
      <c r="KPY302" s="114"/>
      <c r="KPZ302" s="115"/>
      <c r="KQA302" s="114"/>
      <c r="KQB302" s="115"/>
      <c r="KQC302" s="114"/>
      <c r="KQD302" s="115"/>
      <c r="KQE302" s="114"/>
      <c r="KQF302" s="115"/>
      <c r="KQG302" s="114"/>
      <c r="KQH302" s="115"/>
      <c r="KQI302" s="114"/>
      <c r="KQJ302" s="115"/>
      <c r="KQK302" s="114"/>
      <c r="KQL302" s="115"/>
      <c r="KQM302" s="114"/>
      <c r="KQN302" s="115"/>
      <c r="KQO302" s="114"/>
      <c r="KQP302" s="115"/>
      <c r="KQQ302" s="114"/>
      <c r="KQR302" s="115"/>
      <c r="KQS302" s="114"/>
      <c r="KQT302" s="115"/>
      <c r="KQU302" s="114"/>
      <c r="KQV302" s="115"/>
      <c r="KQW302" s="114"/>
      <c r="KQX302" s="115"/>
      <c r="KQY302" s="114"/>
      <c r="KQZ302" s="115"/>
      <c r="KRA302" s="114"/>
      <c r="KRB302" s="115"/>
      <c r="KRC302" s="114"/>
      <c r="KRD302" s="115"/>
      <c r="KRE302" s="114"/>
      <c r="KRF302" s="115"/>
      <c r="KRG302" s="114"/>
      <c r="KRH302" s="115"/>
      <c r="KRI302" s="114"/>
      <c r="KRJ302" s="115"/>
      <c r="KRK302" s="114"/>
      <c r="KRL302" s="115"/>
      <c r="KRM302" s="114"/>
      <c r="KRN302" s="115"/>
      <c r="KRO302" s="114"/>
      <c r="KRP302" s="115"/>
      <c r="KRQ302" s="114"/>
      <c r="KRR302" s="115"/>
      <c r="KRS302" s="114"/>
      <c r="KRT302" s="115"/>
      <c r="KRU302" s="114"/>
      <c r="KRV302" s="115"/>
      <c r="KRW302" s="114"/>
      <c r="KRX302" s="115"/>
      <c r="KRY302" s="114"/>
      <c r="KRZ302" s="115"/>
      <c r="KSA302" s="114"/>
      <c r="KSB302" s="115"/>
      <c r="KSC302" s="114"/>
      <c r="KSD302" s="115"/>
      <c r="KSE302" s="114"/>
      <c r="KSF302" s="115"/>
      <c r="KSG302" s="114"/>
      <c r="KSH302" s="115"/>
      <c r="KSI302" s="114"/>
      <c r="KSJ302" s="115"/>
      <c r="KSK302" s="114"/>
      <c r="KSL302" s="115"/>
      <c r="KSM302" s="114"/>
      <c r="KSN302" s="115"/>
      <c r="KSO302" s="114"/>
      <c r="KSP302" s="115"/>
      <c r="KSQ302" s="114"/>
      <c r="KSR302" s="115"/>
      <c r="KSS302" s="114"/>
      <c r="KST302" s="115"/>
      <c r="KSU302" s="114"/>
      <c r="KSV302" s="115"/>
      <c r="KSW302" s="114"/>
      <c r="KSX302" s="115"/>
      <c r="KSY302" s="114"/>
      <c r="KSZ302" s="115"/>
      <c r="KTA302" s="114"/>
      <c r="KTB302" s="115"/>
      <c r="KTC302" s="114"/>
      <c r="KTD302" s="115"/>
      <c r="KTE302" s="114"/>
      <c r="KTF302" s="115"/>
      <c r="KTG302" s="114"/>
      <c r="KTH302" s="115"/>
      <c r="KTI302" s="114"/>
      <c r="KTJ302" s="115"/>
      <c r="KTK302" s="114"/>
      <c r="KTL302" s="115"/>
      <c r="KTM302" s="114"/>
      <c r="KTN302" s="115"/>
      <c r="KTO302" s="114"/>
      <c r="KTP302" s="115"/>
      <c r="KTQ302" s="114"/>
      <c r="KTR302" s="115"/>
      <c r="KTS302" s="114"/>
      <c r="KTT302" s="115"/>
      <c r="KTU302" s="114"/>
      <c r="KTV302" s="115"/>
      <c r="KTW302" s="114"/>
      <c r="KTX302" s="115"/>
      <c r="KTY302" s="114"/>
      <c r="KTZ302" s="115"/>
      <c r="KUA302" s="114"/>
      <c r="KUB302" s="115"/>
      <c r="KUC302" s="114"/>
      <c r="KUD302" s="115"/>
      <c r="KUE302" s="114"/>
      <c r="KUF302" s="115"/>
      <c r="KUG302" s="114"/>
      <c r="KUH302" s="115"/>
      <c r="KUI302" s="114"/>
      <c r="KUJ302" s="115"/>
      <c r="KUK302" s="114"/>
      <c r="KUL302" s="115"/>
      <c r="KUM302" s="114"/>
      <c r="KUN302" s="115"/>
      <c r="KUO302" s="114"/>
      <c r="KUP302" s="115"/>
      <c r="KUQ302" s="114"/>
      <c r="KUR302" s="115"/>
      <c r="KUS302" s="114"/>
      <c r="KUT302" s="115"/>
      <c r="KUU302" s="114"/>
      <c r="KUV302" s="115"/>
      <c r="KUW302" s="114"/>
      <c r="KUX302" s="115"/>
      <c r="KUY302" s="114"/>
      <c r="KUZ302" s="115"/>
      <c r="KVA302" s="114"/>
      <c r="KVB302" s="115"/>
      <c r="KVC302" s="114"/>
      <c r="KVD302" s="115"/>
      <c r="KVE302" s="114"/>
      <c r="KVF302" s="115"/>
      <c r="KVG302" s="114"/>
      <c r="KVH302" s="115"/>
      <c r="KVI302" s="114"/>
      <c r="KVJ302" s="115"/>
      <c r="KVK302" s="114"/>
      <c r="KVL302" s="115"/>
      <c r="KVM302" s="114"/>
      <c r="KVN302" s="115"/>
      <c r="KVO302" s="114"/>
      <c r="KVP302" s="115"/>
      <c r="KVQ302" s="114"/>
      <c r="KVR302" s="115"/>
      <c r="KVS302" s="114"/>
      <c r="KVT302" s="115"/>
      <c r="KVU302" s="114"/>
      <c r="KVV302" s="115"/>
      <c r="KVW302" s="114"/>
      <c r="KVX302" s="115"/>
      <c r="KVY302" s="114"/>
      <c r="KVZ302" s="115"/>
      <c r="KWA302" s="114"/>
      <c r="KWB302" s="115"/>
      <c r="KWC302" s="114"/>
      <c r="KWD302" s="115"/>
      <c r="KWE302" s="114"/>
      <c r="KWF302" s="115"/>
      <c r="KWG302" s="114"/>
      <c r="KWH302" s="115"/>
      <c r="KWI302" s="114"/>
      <c r="KWJ302" s="115"/>
      <c r="KWK302" s="114"/>
      <c r="KWL302" s="115"/>
      <c r="KWM302" s="114"/>
      <c r="KWN302" s="115"/>
      <c r="KWO302" s="114"/>
      <c r="KWP302" s="115"/>
      <c r="KWQ302" s="114"/>
      <c r="KWR302" s="115"/>
      <c r="KWS302" s="114"/>
      <c r="KWT302" s="115"/>
      <c r="KWU302" s="114"/>
      <c r="KWV302" s="115"/>
      <c r="KWW302" s="114"/>
      <c r="KWX302" s="115"/>
      <c r="KWY302" s="114"/>
      <c r="KWZ302" s="115"/>
      <c r="KXA302" s="114"/>
      <c r="KXB302" s="115"/>
      <c r="KXC302" s="114"/>
      <c r="KXD302" s="115"/>
      <c r="KXE302" s="114"/>
      <c r="KXF302" s="115"/>
      <c r="KXG302" s="114"/>
      <c r="KXH302" s="115"/>
      <c r="KXI302" s="114"/>
      <c r="KXJ302" s="115"/>
      <c r="KXK302" s="114"/>
      <c r="KXL302" s="115"/>
      <c r="KXM302" s="114"/>
      <c r="KXN302" s="115"/>
      <c r="KXO302" s="114"/>
      <c r="KXP302" s="115"/>
      <c r="KXQ302" s="114"/>
      <c r="KXR302" s="115"/>
      <c r="KXS302" s="114"/>
      <c r="KXT302" s="115"/>
      <c r="KXU302" s="114"/>
      <c r="KXV302" s="115"/>
      <c r="KXW302" s="114"/>
      <c r="KXX302" s="115"/>
      <c r="KXY302" s="114"/>
      <c r="KXZ302" s="115"/>
      <c r="KYA302" s="114"/>
      <c r="KYB302" s="115"/>
      <c r="KYC302" s="114"/>
      <c r="KYD302" s="115"/>
      <c r="KYE302" s="114"/>
      <c r="KYF302" s="115"/>
      <c r="KYG302" s="114"/>
      <c r="KYH302" s="115"/>
      <c r="KYI302" s="114"/>
      <c r="KYJ302" s="115"/>
      <c r="KYK302" s="114"/>
      <c r="KYL302" s="115"/>
      <c r="KYM302" s="114"/>
      <c r="KYN302" s="115"/>
      <c r="KYO302" s="114"/>
      <c r="KYP302" s="115"/>
      <c r="KYQ302" s="114"/>
      <c r="KYR302" s="115"/>
      <c r="KYS302" s="114"/>
      <c r="KYT302" s="115"/>
      <c r="KYU302" s="114"/>
      <c r="KYV302" s="115"/>
      <c r="KYW302" s="114"/>
      <c r="KYX302" s="115"/>
      <c r="KYY302" s="114"/>
      <c r="KYZ302" s="115"/>
      <c r="KZA302" s="114"/>
      <c r="KZB302" s="115"/>
      <c r="KZC302" s="114"/>
      <c r="KZD302" s="115"/>
      <c r="KZE302" s="114"/>
      <c r="KZF302" s="115"/>
      <c r="KZG302" s="114"/>
      <c r="KZH302" s="115"/>
      <c r="KZI302" s="114"/>
      <c r="KZJ302" s="115"/>
      <c r="KZK302" s="114"/>
      <c r="KZL302" s="115"/>
      <c r="KZM302" s="114"/>
      <c r="KZN302" s="115"/>
      <c r="KZO302" s="114"/>
      <c r="KZP302" s="115"/>
      <c r="KZQ302" s="114"/>
      <c r="KZR302" s="115"/>
      <c r="KZS302" s="114"/>
      <c r="KZT302" s="115"/>
      <c r="KZU302" s="114"/>
      <c r="KZV302" s="115"/>
      <c r="KZW302" s="114"/>
      <c r="KZX302" s="115"/>
      <c r="KZY302" s="114"/>
      <c r="KZZ302" s="115"/>
      <c r="LAA302" s="114"/>
      <c r="LAB302" s="115"/>
      <c r="LAC302" s="114"/>
      <c r="LAD302" s="115"/>
      <c r="LAE302" s="114"/>
      <c r="LAF302" s="115"/>
      <c r="LAG302" s="114"/>
      <c r="LAH302" s="115"/>
      <c r="LAI302" s="114"/>
      <c r="LAJ302" s="115"/>
      <c r="LAK302" s="114"/>
      <c r="LAL302" s="115"/>
      <c r="LAM302" s="114"/>
      <c r="LAN302" s="115"/>
      <c r="LAO302" s="114"/>
      <c r="LAP302" s="115"/>
      <c r="LAQ302" s="114"/>
      <c r="LAR302" s="115"/>
      <c r="LAS302" s="114"/>
      <c r="LAT302" s="115"/>
      <c r="LAU302" s="114"/>
      <c r="LAV302" s="115"/>
      <c r="LAW302" s="114"/>
      <c r="LAX302" s="115"/>
      <c r="LAY302" s="114"/>
      <c r="LAZ302" s="115"/>
      <c r="LBA302" s="114"/>
      <c r="LBB302" s="115"/>
      <c r="LBC302" s="114"/>
      <c r="LBD302" s="115"/>
      <c r="LBE302" s="114"/>
      <c r="LBF302" s="115"/>
      <c r="LBG302" s="114"/>
      <c r="LBH302" s="115"/>
      <c r="LBI302" s="114"/>
      <c r="LBJ302" s="115"/>
      <c r="LBK302" s="114"/>
      <c r="LBL302" s="115"/>
      <c r="LBM302" s="114"/>
      <c r="LBN302" s="115"/>
      <c r="LBO302" s="114"/>
      <c r="LBP302" s="115"/>
      <c r="LBQ302" s="114"/>
      <c r="LBR302" s="115"/>
      <c r="LBS302" s="114"/>
      <c r="LBT302" s="115"/>
      <c r="LBU302" s="114"/>
      <c r="LBV302" s="115"/>
      <c r="LBW302" s="114"/>
      <c r="LBX302" s="115"/>
      <c r="LBY302" s="114"/>
      <c r="LBZ302" s="115"/>
      <c r="LCA302" s="114"/>
      <c r="LCB302" s="115"/>
      <c r="LCC302" s="114"/>
      <c r="LCD302" s="115"/>
      <c r="LCE302" s="114"/>
      <c r="LCF302" s="115"/>
      <c r="LCG302" s="114"/>
      <c r="LCH302" s="115"/>
      <c r="LCI302" s="114"/>
      <c r="LCJ302" s="115"/>
      <c r="LCK302" s="114"/>
      <c r="LCL302" s="115"/>
      <c r="LCM302" s="114"/>
      <c r="LCN302" s="115"/>
      <c r="LCO302" s="114"/>
      <c r="LCP302" s="115"/>
      <c r="LCQ302" s="114"/>
      <c r="LCR302" s="115"/>
      <c r="LCS302" s="114"/>
      <c r="LCT302" s="115"/>
      <c r="LCU302" s="114"/>
      <c r="LCV302" s="115"/>
      <c r="LCW302" s="114"/>
      <c r="LCX302" s="115"/>
      <c r="LCY302" s="114"/>
      <c r="LCZ302" s="115"/>
      <c r="LDA302" s="114"/>
      <c r="LDB302" s="115"/>
      <c r="LDC302" s="114"/>
      <c r="LDD302" s="115"/>
      <c r="LDE302" s="114"/>
      <c r="LDF302" s="115"/>
      <c r="LDG302" s="114"/>
      <c r="LDH302" s="115"/>
      <c r="LDI302" s="114"/>
      <c r="LDJ302" s="115"/>
      <c r="LDK302" s="114"/>
      <c r="LDL302" s="115"/>
      <c r="LDM302" s="114"/>
      <c r="LDN302" s="115"/>
      <c r="LDO302" s="114"/>
      <c r="LDP302" s="115"/>
      <c r="LDQ302" s="114"/>
      <c r="LDR302" s="115"/>
      <c r="LDS302" s="114"/>
      <c r="LDT302" s="115"/>
      <c r="LDU302" s="114"/>
      <c r="LDV302" s="115"/>
      <c r="LDW302" s="114"/>
      <c r="LDX302" s="115"/>
      <c r="LDY302" s="114"/>
      <c r="LDZ302" s="115"/>
      <c r="LEA302" s="114"/>
      <c r="LEB302" s="115"/>
      <c r="LEC302" s="114"/>
      <c r="LED302" s="115"/>
      <c r="LEE302" s="114"/>
      <c r="LEF302" s="115"/>
      <c r="LEG302" s="114"/>
      <c r="LEH302" s="115"/>
      <c r="LEI302" s="114"/>
      <c r="LEJ302" s="115"/>
      <c r="LEK302" s="114"/>
      <c r="LEL302" s="115"/>
      <c r="LEM302" s="114"/>
      <c r="LEN302" s="115"/>
      <c r="LEO302" s="114"/>
      <c r="LEP302" s="115"/>
      <c r="LEQ302" s="114"/>
      <c r="LER302" s="115"/>
      <c r="LES302" s="114"/>
      <c r="LET302" s="115"/>
      <c r="LEU302" s="114"/>
      <c r="LEV302" s="115"/>
      <c r="LEW302" s="114"/>
      <c r="LEX302" s="115"/>
      <c r="LEY302" s="114"/>
      <c r="LEZ302" s="115"/>
      <c r="LFA302" s="114"/>
      <c r="LFB302" s="115"/>
      <c r="LFC302" s="114"/>
      <c r="LFD302" s="115"/>
      <c r="LFE302" s="114"/>
      <c r="LFF302" s="115"/>
      <c r="LFG302" s="114"/>
      <c r="LFH302" s="115"/>
      <c r="LFI302" s="114"/>
      <c r="LFJ302" s="115"/>
      <c r="LFK302" s="114"/>
      <c r="LFL302" s="115"/>
      <c r="LFM302" s="114"/>
      <c r="LFN302" s="115"/>
      <c r="LFO302" s="114"/>
      <c r="LFP302" s="115"/>
      <c r="LFQ302" s="114"/>
      <c r="LFR302" s="115"/>
      <c r="LFS302" s="114"/>
      <c r="LFT302" s="115"/>
      <c r="LFU302" s="114"/>
      <c r="LFV302" s="115"/>
      <c r="LFW302" s="114"/>
      <c r="LFX302" s="115"/>
      <c r="LFY302" s="114"/>
      <c r="LFZ302" s="115"/>
      <c r="LGA302" s="114"/>
      <c r="LGB302" s="115"/>
      <c r="LGC302" s="114"/>
      <c r="LGD302" s="115"/>
      <c r="LGE302" s="114"/>
      <c r="LGF302" s="115"/>
      <c r="LGG302" s="114"/>
      <c r="LGH302" s="115"/>
      <c r="LGI302" s="114"/>
      <c r="LGJ302" s="115"/>
      <c r="LGK302" s="114"/>
      <c r="LGL302" s="115"/>
      <c r="LGM302" s="114"/>
      <c r="LGN302" s="115"/>
      <c r="LGO302" s="114"/>
      <c r="LGP302" s="115"/>
      <c r="LGQ302" s="114"/>
      <c r="LGR302" s="115"/>
      <c r="LGS302" s="114"/>
      <c r="LGT302" s="115"/>
      <c r="LGU302" s="114"/>
      <c r="LGV302" s="115"/>
      <c r="LGW302" s="114"/>
      <c r="LGX302" s="115"/>
      <c r="LGY302" s="114"/>
      <c r="LGZ302" s="115"/>
      <c r="LHA302" s="114"/>
      <c r="LHB302" s="115"/>
      <c r="LHC302" s="114"/>
      <c r="LHD302" s="115"/>
      <c r="LHE302" s="114"/>
      <c r="LHF302" s="115"/>
      <c r="LHG302" s="114"/>
      <c r="LHH302" s="115"/>
      <c r="LHI302" s="114"/>
      <c r="LHJ302" s="115"/>
      <c r="LHK302" s="114"/>
      <c r="LHL302" s="115"/>
      <c r="LHM302" s="114"/>
      <c r="LHN302" s="115"/>
      <c r="LHO302" s="114"/>
      <c r="LHP302" s="115"/>
      <c r="LHQ302" s="114"/>
      <c r="LHR302" s="115"/>
      <c r="LHS302" s="114"/>
      <c r="LHT302" s="115"/>
      <c r="LHU302" s="114"/>
      <c r="LHV302" s="115"/>
      <c r="LHW302" s="114"/>
      <c r="LHX302" s="115"/>
      <c r="LHY302" s="114"/>
      <c r="LHZ302" s="115"/>
      <c r="LIA302" s="114"/>
      <c r="LIB302" s="115"/>
      <c r="LIC302" s="114"/>
      <c r="LID302" s="115"/>
      <c r="LIE302" s="114"/>
      <c r="LIF302" s="115"/>
      <c r="LIG302" s="114"/>
      <c r="LIH302" s="115"/>
      <c r="LII302" s="114"/>
      <c r="LIJ302" s="115"/>
      <c r="LIK302" s="114"/>
      <c r="LIL302" s="115"/>
      <c r="LIM302" s="114"/>
      <c r="LIN302" s="115"/>
      <c r="LIO302" s="114"/>
      <c r="LIP302" s="115"/>
      <c r="LIQ302" s="114"/>
      <c r="LIR302" s="115"/>
      <c r="LIS302" s="114"/>
      <c r="LIT302" s="115"/>
      <c r="LIU302" s="114"/>
      <c r="LIV302" s="115"/>
      <c r="LIW302" s="114"/>
      <c r="LIX302" s="115"/>
      <c r="LIY302" s="114"/>
      <c r="LIZ302" s="115"/>
      <c r="LJA302" s="114"/>
      <c r="LJB302" s="115"/>
      <c r="LJC302" s="114"/>
      <c r="LJD302" s="115"/>
      <c r="LJE302" s="114"/>
      <c r="LJF302" s="115"/>
      <c r="LJG302" s="114"/>
      <c r="LJH302" s="115"/>
      <c r="LJI302" s="114"/>
      <c r="LJJ302" s="115"/>
      <c r="LJK302" s="114"/>
      <c r="LJL302" s="115"/>
      <c r="LJM302" s="114"/>
      <c r="LJN302" s="115"/>
      <c r="LJO302" s="114"/>
      <c r="LJP302" s="115"/>
      <c r="LJQ302" s="114"/>
      <c r="LJR302" s="115"/>
      <c r="LJS302" s="114"/>
      <c r="LJT302" s="115"/>
      <c r="LJU302" s="114"/>
      <c r="LJV302" s="115"/>
      <c r="LJW302" s="114"/>
      <c r="LJX302" s="115"/>
      <c r="LJY302" s="114"/>
      <c r="LJZ302" s="115"/>
      <c r="LKA302" s="114"/>
      <c r="LKB302" s="115"/>
      <c r="LKC302" s="114"/>
      <c r="LKD302" s="115"/>
      <c r="LKE302" s="114"/>
      <c r="LKF302" s="115"/>
      <c r="LKG302" s="114"/>
      <c r="LKH302" s="115"/>
      <c r="LKI302" s="114"/>
      <c r="LKJ302" s="115"/>
      <c r="LKK302" s="114"/>
      <c r="LKL302" s="115"/>
      <c r="LKM302" s="114"/>
      <c r="LKN302" s="115"/>
      <c r="LKO302" s="114"/>
      <c r="LKP302" s="115"/>
      <c r="LKQ302" s="114"/>
      <c r="LKR302" s="115"/>
      <c r="LKS302" s="114"/>
      <c r="LKT302" s="115"/>
      <c r="LKU302" s="114"/>
      <c r="LKV302" s="115"/>
      <c r="LKW302" s="114"/>
      <c r="LKX302" s="115"/>
      <c r="LKY302" s="114"/>
      <c r="LKZ302" s="115"/>
      <c r="LLA302" s="114"/>
      <c r="LLB302" s="115"/>
      <c r="LLC302" s="114"/>
      <c r="LLD302" s="115"/>
      <c r="LLE302" s="114"/>
      <c r="LLF302" s="115"/>
      <c r="LLG302" s="114"/>
      <c r="LLH302" s="115"/>
      <c r="LLI302" s="114"/>
      <c r="LLJ302" s="115"/>
      <c r="LLK302" s="114"/>
      <c r="LLL302" s="115"/>
      <c r="LLM302" s="114"/>
      <c r="LLN302" s="115"/>
      <c r="LLO302" s="114"/>
      <c r="LLP302" s="115"/>
      <c r="LLQ302" s="114"/>
      <c r="LLR302" s="115"/>
      <c r="LLS302" s="114"/>
      <c r="LLT302" s="115"/>
      <c r="LLU302" s="114"/>
      <c r="LLV302" s="115"/>
      <c r="LLW302" s="114"/>
      <c r="LLX302" s="115"/>
      <c r="LLY302" s="114"/>
      <c r="LLZ302" s="115"/>
      <c r="LMA302" s="114"/>
      <c r="LMB302" s="115"/>
      <c r="LMC302" s="114"/>
      <c r="LMD302" s="115"/>
      <c r="LME302" s="114"/>
      <c r="LMF302" s="115"/>
      <c r="LMG302" s="114"/>
      <c r="LMH302" s="115"/>
      <c r="LMI302" s="114"/>
      <c r="LMJ302" s="115"/>
      <c r="LMK302" s="114"/>
      <c r="LML302" s="115"/>
      <c r="LMM302" s="114"/>
      <c r="LMN302" s="115"/>
      <c r="LMO302" s="114"/>
      <c r="LMP302" s="115"/>
      <c r="LMQ302" s="114"/>
      <c r="LMR302" s="115"/>
      <c r="LMS302" s="114"/>
      <c r="LMT302" s="115"/>
      <c r="LMU302" s="114"/>
      <c r="LMV302" s="115"/>
      <c r="LMW302" s="114"/>
      <c r="LMX302" s="115"/>
      <c r="LMY302" s="114"/>
      <c r="LMZ302" s="115"/>
      <c r="LNA302" s="114"/>
      <c r="LNB302" s="115"/>
      <c r="LNC302" s="114"/>
      <c r="LND302" s="115"/>
      <c r="LNE302" s="114"/>
      <c r="LNF302" s="115"/>
      <c r="LNG302" s="114"/>
      <c r="LNH302" s="115"/>
      <c r="LNI302" s="114"/>
      <c r="LNJ302" s="115"/>
      <c r="LNK302" s="114"/>
      <c r="LNL302" s="115"/>
      <c r="LNM302" s="114"/>
      <c r="LNN302" s="115"/>
      <c r="LNO302" s="114"/>
      <c r="LNP302" s="115"/>
      <c r="LNQ302" s="114"/>
      <c r="LNR302" s="115"/>
      <c r="LNS302" s="114"/>
      <c r="LNT302" s="115"/>
      <c r="LNU302" s="114"/>
      <c r="LNV302" s="115"/>
      <c r="LNW302" s="114"/>
      <c r="LNX302" s="115"/>
      <c r="LNY302" s="114"/>
      <c r="LNZ302" s="115"/>
      <c r="LOA302" s="114"/>
      <c r="LOB302" s="115"/>
      <c r="LOC302" s="114"/>
      <c r="LOD302" s="115"/>
      <c r="LOE302" s="114"/>
      <c r="LOF302" s="115"/>
      <c r="LOG302" s="114"/>
      <c r="LOH302" s="115"/>
      <c r="LOI302" s="114"/>
      <c r="LOJ302" s="115"/>
      <c r="LOK302" s="114"/>
      <c r="LOL302" s="115"/>
      <c r="LOM302" s="114"/>
      <c r="LON302" s="115"/>
      <c r="LOO302" s="114"/>
      <c r="LOP302" s="115"/>
      <c r="LOQ302" s="114"/>
      <c r="LOR302" s="115"/>
      <c r="LOS302" s="114"/>
      <c r="LOT302" s="115"/>
      <c r="LOU302" s="114"/>
      <c r="LOV302" s="115"/>
      <c r="LOW302" s="114"/>
      <c r="LOX302" s="115"/>
      <c r="LOY302" s="114"/>
      <c r="LOZ302" s="115"/>
      <c r="LPA302" s="114"/>
      <c r="LPB302" s="115"/>
      <c r="LPC302" s="114"/>
      <c r="LPD302" s="115"/>
      <c r="LPE302" s="114"/>
      <c r="LPF302" s="115"/>
      <c r="LPG302" s="114"/>
      <c r="LPH302" s="115"/>
      <c r="LPI302" s="114"/>
      <c r="LPJ302" s="115"/>
      <c r="LPK302" s="114"/>
      <c r="LPL302" s="115"/>
      <c r="LPM302" s="114"/>
      <c r="LPN302" s="115"/>
      <c r="LPO302" s="114"/>
      <c r="LPP302" s="115"/>
      <c r="LPQ302" s="114"/>
      <c r="LPR302" s="115"/>
      <c r="LPS302" s="114"/>
      <c r="LPT302" s="115"/>
      <c r="LPU302" s="114"/>
      <c r="LPV302" s="115"/>
      <c r="LPW302" s="114"/>
      <c r="LPX302" s="115"/>
      <c r="LPY302" s="114"/>
      <c r="LPZ302" s="115"/>
      <c r="LQA302" s="114"/>
      <c r="LQB302" s="115"/>
      <c r="LQC302" s="114"/>
      <c r="LQD302" s="115"/>
      <c r="LQE302" s="114"/>
      <c r="LQF302" s="115"/>
      <c r="LQG302" s="114"/>
      <c r="LQH302" s="115"/>
      <c r="LQI302" s="114"/>
      <c r="LQJ302" s="115"/>
      <c r="LQK302" s="114"/>
      <c r="LQL302" s="115"/>
      <c r="LQM302" s="114"/>
      <c r="LQN302" s="115"/>
      <c r="LQO302" s="114"/>
      <c r="LQP302" s="115"/>
      <c r="LQQ302" s="114"/>
      <c r="LQR302" s="115"/>
      <c r="LQS302" s="114"/>
      <c r="LQT302" s="115"/>
      <c r="LQU302" s="114"/>
      <c r="LQV302" s="115"/>
      <c r="LQW302" s="114"/>
      <c r="LQX302" s="115"/>
      <c r="LQY302" s="114"/>
      <c r="LQZ302" s="115"/>
      <c r="LRA302" s="114"/>
      <c r="LRB302" s="115"/>
      <c r="LRC302" s="114"/>
      <c r="LRD302" s="115"/>
      <c r="LRE302" s="114"/>
      <c r="LRF302" s="115"/>
      <c r="LRG302" s="114"/>
      <c r="LRH302" s="115"/>
      <c r="LRI302" s="114"/>
      <c r="LRJ302" s="115"/>
      <c r="LRK302" s="114"/>
      <c r="LRL302" s="115"/>
      <c r="LRM302" s="114"/>
      <c r="LRN302" s="115"/>
      <c r="LRO302" s="114"/>
      <c r="LRP302" s="115"/>
      <c r="LRQ302" s="114"/>
      <c r="LRR302" s="115"/>
      <c r="LRS302" s="114"/>
      <c r="LRT302" s="115"/>
      <c r="LRU302" s="114"/>
      <c r="LRV302" s="115"/>
      <c r="LRW302" s="114"/>
      <c r="LRX302" s="115"/>
      <c r="LRY302" s="114"/>
      <c r="LRZ302" s="115"/>
      <c r="LSA302" s="114"/>
      <c r="LSB302" s="115"/>
      <c r="LSC302" s="114"/>
      <c r="LSD302" s="115"/>
      <c r="LSE302" s="114"/>
      <c r="LSF302" s="115"/>
      <c r="LSG302" s="114"/>
      <c r="LSH302" s="115"/>
      <c r="LSI302" s="114"/>
      <c r="LSJ302" s="115"/>
      <c r="LSK302" s="114"/>
      <c r="LSL302" s="115"/>
      <c r="LSM302" s="114"/>
      <c r="LSN302" s="115"/>
      <c r="LSO302" s="114"/>
      <c r="LSP302" s="115"/>
      <c r="LSQ302" s="114"/>
      <c r="LSR302" s="115"/>
      <c r="LSS302" s="114"/>
      <c r="LST302" s="115"/>
      <c r="LSU302" s="114"/>
      <c r="LSV302" s="115"/>
      <c r="LSW302" s="114"/>
      <c r="LSX302" s="115"/>
      <c r="LSY302" s="114"/>
      <c r="LSZ302" s="115"/>
      <c r="LTA302" s="114"/>
      <c r="LTB302" s="115"/>
      <c r="LTC302" s="114"/>
      <c r="LTD302" s="115"/>
      <c r="LTE302" s="114"/>
      <c r="LTF302" s="115"/>
      <c r="LTG302" s="114"/>
      <c r="LTH302" s="115"/>
      <c r="LTI302" s="114"/>
      <c r="LTJ302" s="115"/>
      <c r="LTK302" s="114"/>
      <c r="LTL302" s="115"/>
      <c r="LTM302" s="114"/>
      <c r="LTN302" s="115"/>
      <c r="LTO302" s="114"/>
      <c r="LTP302" s="115"/>
      <c r="LTQ302" s="114"/>
      <c r="LTR302" s="115"/>
      <c r="LTS302" s="114"/>
      <c r="LTT302" s="115"/>
      <c r="LTU302" s="114"/>
      <c r="LTV302" s="115"/>
      <c r="LTW302" s="114"/>
      <c r="LTX302" s="115"/>
      <c r="LTY302" s="114"/>
      <c r="LTZ302" s="115"/>
      <c r="LUA302" s="114"/>
      <c r="LUB302" s="115"/>
      <c r="LUC302" s="114"/>
      <c r="LUD302" s="115"/>
      <c r="LUE302" s="114"/>
      <c r="LUF302" s="115"/>
      <c r="LUG302" s="114"/>
      <c r="LUH302" s="115"/>
      <c r="LUI302" s="114"/>
      <c r="LUJ302" s="115"/>
      <c r="LUK302" s="114"/>
      <c r="LUL302" s="115"/>
      <c r="LUM302" s="114"/>
      <c r="LUN302" s="115"/>
      <c r="LUO302" s="114"/>
      <c r="LUP302" s="115"/>
      <c r="LUQ302" s="114"/>
      <c r="LUR302" s="115"/>
      <c r="LUS302" s="114"/>
      <c r="LUT302" s="115"/>
      <c r="LUU302" s="114"/>
      <c r="LUV302" s="115"/>
      <c r="LUW302" s="114"/>
      <c r="LUX302" s="115"/>
      <c r="LUY302" s="114"/>
      <c r="LUZ302" s="115"/>
      <c r="LVA302" s="114"/>
      <c r="LVB302" s="115"/>
      <c r="LVC302" s="114"/>
      <c r="LVD302" s="115"/>
      <c r="LVE302" s="114"/>
      <c r="LVF302" s="115"/>
      <c r="LVG302" s="114"/>
      <c r="LVH302" s="115"/>
      <c r="LVI302" s="114"/>
      <c r="LVJ302" s="115"/>
      <c r="LVK302" s="114"/>
      <c r="LVL302" s="115"/>
      <c r="LVM302" s="114"/>
      <c r="LVN302" s="115"/>
      <c r="LVO302" s="114"/>
      <c r="LVP302" s="115"/>
      <c r="LVQ302" s="114"/>
      <c r="LVR302" s="115"/>
      <c r="LVS302" s="114"/>
      <c r="LVT302" s="115"/>
      <c r="LVU302" s="114"/>
      <c r="LVV302" s="115"/>
      <c r="LVW302" s="114"/>
      <c r="LVX302" s="115"/>
      <c r="LVY302" s="114"/>
      <c r="LVZ302" s="115"/>
      <c r="LWA302" s="114"/>
      <c r="LWB302" s="115"/>
      <c r="LWC302" s="114"/>
      <c r="LWD302" s="115"/>
      <c r="LWE302" s="114"/>
      <c r="LWF302" s="115"/>
      <c r="LWG302" s="114"/>
      <c r="LWH302" s="115"/>
      <c r="LWI302" s="114"/>
      <c r="LWJ302" s="115"/>
      <c r="LWK302" s="114"/>
      <c r="LWL302" s="115"/>
      <c r="LWM302" s="114"/>
      <c r="LWN302" s="115"/>
      <c r="LWO302" s="114"/>
      <c r="LWP302" s="115"/>
      <c r="LWQ302" s="114"/>
      <c r="LWR302" s="115"/>
      <c r="LWS302" s="114"/>
      <c r="LWT302" s="115"/>
      <c r="LWU302" s="114"/>
      <c r="LWV302" s="115"/>
      <c r="LWW302" s="114"/>
      <c r="LWX302" s="115"/>
      <c r="LWY302" s="114"/>
      <c r="LWZ302" s="115"/>
      <c r="LXA302" s="114"/>
      <c r="LXB302" s="115"/>
      <c r="LXC302" s="114"/>
      <c r="LXD302" s="115"/>
      <c r="LXE302" s="114"/>
      <c r="LXF302" s="115"/>
      <c r="LXG302" s="114"/>
      <c r="LXH302" s="115"/>
      <c r="LXI302" s="114"/>
      <c r="LXJ302" s="115"/>
      <c r="LXK302" s="114"/>
      <c r="LXL302" s="115"/>
      <c r="LXM302" s="114"/>
      <c r="LXN302" s="115"/>
      <c r="LXO302" s="114"/>
      <c r="LXP302" s="115"/>
      <c r="LXQ302" s="114"/>
      <c r="LXR302" s="115"/>
      <c r="LXS302" s="114"/>
      <c r="LXT302" s="115"/>
      <c r="LXU302" s="114"/>
      <c r="LXV302" s="115"/>
      <c r="LXW302" s="114"/>
      <c r="LXX302" s="115"/>
      <c r="LXY302" s="114"/>
      <c r="LXZ302" s="115"/>
      <c r="LYA302" s="114"/>
      <c r="LYB302" s="115"/>
      <c r="LYC302" s="114"/>
      <c r="LYD302" s="115"/>
      <c r="LYE302" s="114"/>
      <c r="LYF302" s="115"/>
      <c r="LYG302" s="114"/>
      <c r="LYH302" s="115"/>
      <c r="LYI302" s="114"/>
      <c r="LYJ302" s="115"/>
      <c r="LYK302" s="114"/>
      <c r="LYL302" s="115"/>
      <c r="LYM302" s="114"/>
      <c r="LYN302" s="115"/>
      <c r="LYO302" s="114"/>
      <c r="LYP302" s="115"/>
      <c r="LYQ302" s="114"/>
      <c r="LYR302" s="115"/>
      <c r="LYS302" s="114"/>
      <c r="LYT302" s="115"/>
      <c r="LYU302" s="114"/>
      <c r="LYV302" s="115"/>
      <c r="LYW302" s="114"/>
      <c r="LYX302" s="115"/>
      <c r="LYY302" s="114"/>
      <c r="LYZ302" s="115"/>
      <c r="LZA302" s="114"/>
      <c r="LZB302" s="115"/>
      <c r="LZC302" s="114"/>
      <c r="LZD302" s="115"/>
      <c r="LZE302" s="114"/>
      <c r="LZF302" s="115"/>
      <c r="LZG302" s="114"/>
      <c r="LZH302" s="115"/>
      <c r="LZI302" s="114"/>
      <c r="LZJ302" s="115"/>
      <c r="LZK302" s="114"/>
      <c r="LZL302" s="115"/>
      <c r="LZM302" s="114"/>
      <c r="LZN302" s="115"/>
      <c r="LZO302" s="114"/>
      <c r="LZP302" s="115"/>
      <c r="LZQ302" s="114"/>
      <c r="LZR302" s="115"/>
      <c r="LZS302" s="114"/>
      <c r="LZT302" s="115"/>
      <c r="LZU302" s="114"/>
      <c r="LZV302" s="115"/>
      <c r="LZW302" s="114"/>
      <c r="LZX302" s="115"/>
      <c r="LZY302" s="114"/>
      <c r="LZZ302" s="115"/>
      <c r="MAA302" s="114"/>
      <c r="MAB302" s="115"/>
      <c r="MAC302" s="114"/>
      <c r="MAD302" s="115"/>
      <c r="MAE302" s="114"/>
      <c r="MAF302" s="115"/>
      <c r="MAG302" s="114"/>
      <c r="MAH302" s="115"/>
      <c r="MAI302" s="114"/>
      <c r="MAJ302" s="115"/>
      <c r="MAK302" s="114"/>
      <c r="MAL302" s="115"/>
      <c r="MAM302" s="114"/>
      <c r="MAN302" s="115"/>
      <c r="MAO302" s="114"/>
      <c r="MAP302" s="115"/>
      <c r="MAQ302" s="114"/>
      <c r="MAR302" s="115"/>
      <c r="MAS302" s="114"/>
      <c r="MAT302" s="115"/>
      <c r="MAU302" s="114"/>
      <c r="MAV302" s="115"/>
      <c r="MAW302" s="114"/>
      <c r="MAX302" s="115"/>
      <c r="MAY302" s="114"/>
      <c r="MAZ302" s="115"/>
      <c r="MBA302" s="114"/>
      <c r="MBB302" s="115"/>
      <c r="MBC302" s="114"/>
      <c r="MBD302" s="115"/>
      <c r="MBE302" s="114"/>
      <c r="MBF302" s="115"/>
      <c r="MBG302" s="114"/>
      <c r="MBH302" s="115"/>
      <c r="MBI302" s="114"/>
      <c r="MBJ302" s="115"/>
      <c r="MBK302" s="114"/>
      <c r="MBL302" s="115"/>
      <c r="MBM302" s="114"/>
      <c r="MBN302" s="115"/>
      <c r="MBO302" s="114"/>
      <c r="MBP302" s="115"/>
      <c r="MBQ302" s="114"/>
      <c r="MBR302" s="115"/>
      <c r="MBS302" s="114"/>
      <c r="MBT302" s="115"/>
      <c r="MBU302" s="114"/>
      <c r="MBV302" s="115"/>
      <c r="MBW302" s="114"/>
      <c r="MBX302" s="115"/>
      <c r="MBY302" s="114"/>
      <c r="MBZ302" s="115"/>
      <c r="MCA302" s="114"/>
      <c r="MCB302" s="115"/>
      <c r="MCC302" s="114"/>
      <c r="MCD302" s="115"/>
      <c r="MCE302" s="114"/>
      <c r="MCF302" s="115"/>
      <c r="MCG302" s="114"/>
      <c r="MCH302" s="115"/>
      <c r="MCI302" s="114"/>
      <c r="MCJ302" s="115"/>
      <c r="MCK302" s="114"/>
      <c r="MCL302" s="115"/>
      <c r="MCM302" s="114"/>
      <c r="MCN302" s="115"/>
      <c r="MCO302" s="114"/>
      <c r="MCP302" s="115"/>
      <c r="MCQ302" s="114"/>
      <c r="MCR302" s="115"/>
      <c r="MCS302" s="114"/>
      <c r="MCT302" s="115"/>
      <c r="MCU302" s="114"/>
      <c r="MCV302" s="115"/>
      <c r="MCW302" s="114"/>
      <c r="MCX302" s="115"/>
      <c r="MCY302" s="114"/>
      <c r="MCZ302" s="115"/>
      <c r="MDA302" s="114"/>
      <c r="MDB302" s="115"/>
      <c r="MDC302" s="114"/>
      <c r="MDD302" s="115"/>
      <c r="MDE302" s="114"/>
      <c r="MDF302" s="115"/>
      <c r="MDG302" s="114"/>
      <c r="MDH302" s="115"/>
      <c r="MDI302" s="114"/>
      <c r="MDJ302" s="115"/>
      <c r="MDK302" s="114"/>
      <c r="MDL302" s="115"/>
      <c r="MDM302" s="114"/>
      <c r="MDN302" s="115"/>
      <c r="MDO302" s="114"/>
      <c r="MDP302" s="115"/>
      <c r="MDQ302" s="114"/>
      <c r="MDR302" s="115"/>
      <c r="MDS302" s="114"/>
      <c r="MDT302" s="115"/>
      <c r="MDU302" s="114"/>
      <c r="MDV302" s="115"/>
      <c r="MDW302" s="114"/>
      <c r="MDX302" s="115"/>
      <c r="MDY302" s="114"/>
      <c r="MDZ302" s="115"/>
      <c r="MEA302" s="114"/>
      <c r="MEB302" s="115"/>
      <c r="MEC302" s="114"/>
      <c r="MED302" s="115"/>
      <c r="MEE302" s="114"/>
      <c r="MEF302" s="115"/>
      <c r="MEG302" s="114"/>
      <c r="MEH302" s="115"/>
      <c r="MEI302" s="114"/>
      <c r="MEJ302" s="115"/>
      <c r="MEK302" s="114"/>
      <c r="MEL302" s="115"/>
      <c r="MEM302" s="114"/>
      <c r="MEN302" s="115"/>
      <c r="MEO302" s="114"/>
      <c r="MEP302" s="115"/>
      <c r="MEQ302" s="114"/>
      <c r="MER302" s="115"/>
      <c r="MES302" s="114"/>
      <c r="MET302" s="115"/>
      <c r="MEU302" s="114"/>
      <c r="MEV302" s="115"/>
      <c r="MEW302" s="114"/>
      <c r="MEX302" s="115"/>
      <c r="MEY302" s="114"/>
      <c r="MEZ302" s="115"/>
      <c r="MFA302" s="114"/>
      <c r="MFB302" s="115"/>
      <c r="MFC302" s="114"/>
      <c r="MFD302" s="115"/>
      <c r="MFE302" s="114"/>
      <c r="MFF302" s="115"/>
      <c r="MFG302" s="114"/>
      <c r="MFH302" s="115"/>
      <c r="MFI302" s="114"/>
      <c r="MFJ302" s="115"/>
      <c r="MFK302" s="114"/>
      <c r="MFL302" s="115"/>
      <c r="MFM302" s="114"/>
      <c r="MFN302" s="115"/>
      <c r="MFO302" s="114"/>
      <c r="MFP302" s="115"/>
      <c r="MFQ302" s="114"/>
      <c r="MFR302" s="115"/>
      <c r="MFS302" s="114"/>
      <c r="MFT302" s="115"/>
      <c r="MFU302" s="114"/>
      <c r="MFV302" s="115"/>
      <c r="MFW302" s="114"/>
      <c r="MFX302" s="115"/>
      <c r="MFY302" s="114"/>
      <c r="MFZ302" s="115"/>
      <c r="MGA302" s="114"/>
      <c r="MGB302" s="115"/>
      <c r="MGC302" s="114"/>
      <c r="MGD302" s="115"/>
      <c r="MGE302" s="114"/>
      <c r="MGF302" s="115"/>
      <c r="MGG302" s="114"/>
      <c r="MGH302" s="115"/>
      <c r="MGI302" s="114"/>
      <c r="MGJ302" s="115"/>
      <c r="MGK302" s="114"/>
      <c r="MGL302" s="115"/>
      <c r="MGM302" s="114"/>
      <c r="MGN302" s="115"/>
      <c r="MGO302" s="114"/>
      <c r="MGP302" s="115"/>
      <c r="MGQ302" s="114"/>
      <c r="MGR302" s="115"/>
      <c r="MGS302" s="114"/>
      <c r="MGT302" s="115"/>
      <c r="MGU302" s="114"/>
      <c r="MGV302" s="115"/>
      <c r="MGW302" s="114"/>
      <c r="MGX302" s="115"/>
      <c r="MGY302" s="114"/>
      <c r="MGZ302" s="115"/>
      <c r="MHA302" s="114"/>
      <c r="MHB302" s="115"/>
      <c r="MHC302" s="114"/>
      <c r="MHD302" s="115"/>
      <c r="MHE302" s="114"/>
      <c r="MHF302" s="115"/>
      <c r="MHG302" s="114"/>
      <c r="MHH302" s="115"/>
      <c r="MHI302" s="114"/>
      <c r="MHJ302" s="115"/>
      <c r="MHK302" s="114"/>
      <c r="MHL302" s="115"/>
      <c r="MHM302" s="114"/>
      <c r="MHN302" s="115"/>
      <c r="MHO302" s="114"/>
      <c r="MHP302" s="115"/>
      <c r="MHQ302" s="114"/>
      <c r="MHR302" s="115"/>
      <c r="MHS302" s="114"/>
      <c r="MHT302" s="115"/>
      <c r="MHU302" s="114"/>
      <c r="MHV302" s="115"/>
      <c r="MHW302" s="114"/>
      <c r="MHX302" s="115"/>
      <c r="MHY302" s="114"/>
      <c r="MHZ302" s="115"/>
      <c r="MIA302" s="114"/>
      <c r="MIB302" s="115"/>
      <c r="MIC302" s="114"/>
      <c r="MID302" s="115"/>
      <c r="MIE302" s="114"/>
      <c r="MIF302" s="115"/>
      <c r="MIG302" s="114"/>
      <c r="MIH302" s="115"/>
      <c r="MII302" s="114"/>
      <c r="MIJ302" s="115"/>
      <c r="MIK302" s="114"/>
      <c r="MIL302" s="115"/>
      <c r="MIM302" s="114"/>
      <c r="MIN302" s="115"/>
      <c r="MIO302" s="114"/>
      <c r="MIP302" s="115"/>
      <c r="MIQ302" s="114"/>
      <c r="MIR302" s="115"/>
      <c r="MIS302" s="114"/>
      <c r="MIT302" s="115"/>
      <c r="MIU302" s="114"/>
      <c r="MIV302" s="115"/>
      <c r="MIW302" s="114"/>
      <c r="MIX302" s="115"/>
      <c r="MIY302" s="114"/>
      <c r="MIZ302" s="115"/>
      <c r="MJA302" s="114"/>
      <c r="MJB302" s="115"/>
      <c r="MJC302" s="114"/>
      <c r="MJD302" s="115"/>
      <c r="MJE302" s="114"/>
      <c r="MJF302" s="115"/>
      <c r="MJG302" s="114"/>
      <c r="MJH302" s="115"/>
      <c r="MJI302" s="114"/>
      <c r="MJJ302" s="115"/>
      <c r="MJK302" s="114"/>
      <c r="MJL302" s="115"/>
      <c r="MJM302" s="114"/>
      <c r="MJN302" s="115"/>
      <c r="MJO302" s="114"/>
      <c r="MJP302" s="115"/>
      <c r="MJQ302" s="114"/>
      <c r="MJR302" s="115"/>
      <c r="MJS302" s="114"/>
      <c r="MJT302" s="115"/>
      <c r="MJU302" s="114"/>
      <c r="MJV302" s="115"/>
      <c r="MJW302" s="114"/>
      <c r="MJX302" s="115"/>
      <c r="MJY302" s="114"/>
      <c r="MJZ302" s="115"/>
      <c r="MKA302" s="114"/>
      <c r="MKB302" s="115"/>
      <c r="MKC302" s="114"/>
      <c r="MKD302" s="115"/>
      <c r="MKE302" s="114"/>
      <c r="MKF302" s="115"/>
      <c r="MKG302" s="114"/>
      <c r="MKH302" s="115"/>
      <c r="MKI302" s="114"/>
      <c r="MKJ302" s="115"/>
      <c r="MKK302" s="114"/>
      <c r="MKL302" s="115"/>
      <c r="MKM302" s="114"/>
      <c r="MKN302" s="115"/>
      <c r="MKO302" s="114"/>
      <c r="MKP302" s="115"/>
      <c r="MKQ302" s="114"/>
      <c r="MKR302" s="115"/>
      <c r="MKS302" s="114"/>
      <c r="MKT302" s="115"/>
      <c r="MKU302" s="114"/>
      <c r="MKV302" s="115"/>
      <c r="MKW302" s="114"/>
      <c r="MKX302" s="115"/>
      <c r="MKY302" s="114"/>
      <c r="MKZ302" s="115"/>
      <c r="MLA302" s="114"/>
      <c r="MLB302" s="115"/>
      <c r="MLC302" s="114"/>
      <c r="MLD302" s="115"/>
      <c r="MLE302" s="114"/>
      <c r="MLF302" s="115"/>
      <c r="MLG302" s="114"/>
      <c r="MLH302" s="115"/>
      <c r="MLI302" s="114"/>
      <c r="MLJ302" s="115"/>
      <c r="MLK302" s="114"/>
      <c r="MLL302" s="115"/>
      <c r="MLM302" s="114"/>
      <c r="MLN302" s="115"/>
      <c r="MLO302" s="114"/>
      <c r="MLP302" s="115"/>
      <c r="MLQ302" s="114"/>
      <c r="MLR302" s="115"/>
      <c r="MLS302" s="114"/>
      <c r="MLT302" s="115"/>
      <c r="MLU302" s="114"/>
      <c r="MLV302" s="115"/>
      <c r="MLW302" s="114"/>
      <c r="MLX302" s="115"/>
      <c r="MLY302" s="114"/>
      <c r="MLZ302" s="115"/>
      <c r="MMA302" s="114"/>
      <c r="MMB302" s="115"/>
      <c r="MMC302" s="114"/>
      <c r="MMD302" s="115"/>
      <c r="MME302" s="114"/>
      <c r="MMF302" s="115"/>
      <c r="MMG302" s="114"/>
      <c r="MMH302" s="115"/>
      <c r="MMI302" s="114"/>
      <c r="MMJ302" s="115"/>
      <c r="MMK302" s="114"/>
      <c r="MML302" s="115"/>
      <c r="MMM302" s="114"/>
      <c r="MMN302" s="115"/>
      <c r="MMO302" s="114"/>
      <c r="MMP302" s="115"/>
      <c r="MMQ302" s="114"/>
      <c r="MMR302" s="115"/>
      <c r="MMS302" s="114"/>
      <c r="MMT302" s="115"/>
      <c r="MMU302" s="114"/>
      <c r="MMV302" s="115"/>
      <c r="MMW302" s="114"/>
      <c r="MMX302" s="115"/>
      <c r="MMY302" s="114"/>
      <c r="MMZ302" s="115"/>
      <c r="MNA302" s="114"/>
      <c r="MNB302" s="115"/>
      <c r="MNC302" s="114"/>
      <c r="MND302" s="115"/>
      <c r="MNE302" s="114"/>
      <c r="MNF302" s="115"/>
      <c r="MNG302" s="114"/>
      <c r="MNH302" s="115"/>
      <c r="MNI302" s="114"/>
      <c r="MNJ302" s="115"/>
      <c r="MNK302" s="114"/>
      <c r="MNL302" s="115"/>
      <c r="MNM302" s="114"/>
      <c r="MNN302" s="115"/>
      <c r="MNO302" s="114"/>
      <c r="MNP302" s="115"/>
      <c r="MNQ302" s="114"/>
      <c r="MNR302" s="115"/>
      <c r="MNS302" s="114"/>
      <c r="MNT302" s="115"/>
      <c r="MNU302" s="114"/>
      <c r="MNV302" s="115"/>
      <c r="MNW302" s="114"/>
      <c r="MNX302" s="115"/>
      <c r="MNY302" s="114"/>
      <c r="MNZ302" s="115"/>
      <c r="MOA302" s="114"/>
      <c r="MOB302" s="115"/>
      <c r="MOC302" s="114"/>
      <c r="MOD302" s="115"/>
      <c r="MOE302" s="114"/>
      <c r="MOF302" s="115"/>
      <c r="MOG302" s="114"/>
      <c r="MOH302" s="115"/>
      <c r="MOI302" s="114"/>
      <c r="MOJ302" s="115"/>
      <c r="MOK302" s="114"/>
      <c r="MOL302" s="115"/>
      <c r="MOM302" s="114"/>
      <c r="MON302" s="115"/>
      <c r="MOO302" s="114"/>
      <c r="MOP302" s="115"/>
      <c r="MOQ302" s="114"/>
      <c r="MOR302" s="115"/>
      <c r="MOS302" s="114"/>
      <c r="MOT302" s="115"/>
      <c r="MOU302" s="114"/>
      <c r="MOV302" s="115"/>
      <c r="MOW302" s="114"/>
      <c r="MOX302" s="115"/>
      <c r="MOY302" s="114"/>
      <c r="MOZ302" s="115"/>
      <c r="MPA302" s="114"/>
      <c r="MPB302" s="115"/>
      <c r="MPC302" s="114"/>
      <c r="MPD302" s="115"/>
      <c r="MPE302" s="114"/>
      <c r="MPF302" s="115"/>
      <c r="MPG302" s="114"/>
      <c r="MPH302" s="115"/>
      <c r="MPI302" s="114"/>
      <c r="MPJ302" s="115"/>
      <c r="MPK302" s="114"/>
      <c r="MPL302" s="115"/>
      <c r="MPM302" s="114"/>
      <c r="MPN302" s="115"/>
      <c r="MPO302" s="114"/>
      <c r="MPP302" s="115"/>
      <c r="MPQ302" s="114"/>
      <c r="MPR302" s="115"/>
      <c r="MPS302" s="114"/>
      <c r="MPT302" s="115"/>
      <c r="MPU302" s="114"/>
      <c r="MPV302" s="115"/>
      <c r="MPW302" s="114"/>
      <c r="MPX302" s="115"/>
      <c r="MPY302" s="114"/>
      <c r="MPZ302" s="115"/>
      <c r="MQA302" s="114"/>
      <c r="MQB302" s="115"/>
      <c r="MQC302" s="114"/>
      <c r="MQD302" s="115"/>
      <c r="MQE302" s="114"/>
      <c r="MQF302" s="115"/>
      <c r="MQG302" s="114"/>
      <c r="MQH302" s="115"/>
      <c r="MQI302" s="114"/>
      <c r="MQJ302" s="115"/>
      <c r="MQK302" s="114"/>
      <c r="MQL302" s="115"/>
      <c r="MQM302" s="114"/>
      <c r="MQN302" s="115"/>
      <c r="MQO302" s="114"/>
      <c r="MQP302" s="115"/>
      <c r="MQQ302" s="114"/>
      <c r="MQR302" s="115"/>
      <c r="MQS302" s="114"/>
      <c r="MQT302" s="115"/>
      <c r="MQU302" s="114"/>
      <c r="MQV302" s="115"/>
      <c r="MQW302" s="114"/>
      <c r="MQX302" s="115"/>
      <c r="MQY302" s="114"/>
      <c r="MQZ302" s="115"/>
      <c r="MRA302" s="114"/>
      <c r="MRB302" s="115"/>
      <c r="MRC302" s="114"/>
      <c r="MRD302" s="115"/>
      <c r="MRE302" s="114"/>
      <c r="MRF302" s="115"/>
      <c r="MRG302" s="114"/>
      <c r="MRH302" s="115"/>
      <c r="MRI302" s="114"/>
      <c r="MRJ302" s="115"/>
      <c r="MRK302" s="114"/>
      <c r="MRL302" s="115"/>
      <c r="MRM302" s="114"/>
      <c r="MRN302" s="115"/>
      <c r="MRO302" s="114"/>
      <c r="MRP302" s="115"/>
      <c r="MRQ302" s="114"/>
      <c r="MRR302" s="115"/>
      <c r="MRS302" s="114"/>
      <c r="MRT302" s="115"/>
      <c r="MRU302" s="114"/>
      <c r="MRV302" s="115"/>
      <c r="MRW302" s="114"/>
      <c r="MRX302" s="115"/>
      <c r="MRY302" s="114"/>
      <c r="MRZ302" s="115"/>
      <c r="MSA302" s="114"/>
      <c r="MSB302" s="115"/>
      <c r="MSC302" s="114"/>
      <c r="MSD302" s="115"/>
      <c r="MSE302" s="114"/>
      <c r="MSF302" s="115"/>
      <c r="MSG302" s="114"/>
      <c r="MSH302" s="115"/>
      <c r="MSI302" s="114"/>
      <c r="MSJ302" s="115"/>
      <c r="MSK302" s="114"/>
      <c r="MSL302" s="115"/>
      <c r="MSM302" s="114"/>
      <c r="MSN302" s="115"/>
      <c r="MSO302" s="114"/>
      <c r="MSP302" s="115"/>
      <c r="MSQ302" s="114"/>
      <c r="MSR302" s="115"/>
      <c r="MSS302" s="114"/>
      <c r="MST302" s="115"/>
      <c r="MSU302" s="114"/>
      <c r="MSV302" s="115"/>
      <c r="MSW302" s="114"/>
      <c r="MSX302" s="115"/>
      <c r="MSY302" s="114"/>
      <c r="MSZ302" s="115"/>
      <c r="MTA302" s="114"/>
      <c r="MTB302" s="115"/>
      <c r="MTC302" s="114"/>
      <c r="MTD302" s="115"/>
      <c r="MTE302" s="114"/>
      <c r="MTF302" s="115"/>
      <c r="MTG302" s="114"/>
      <c r="MTH302" s="115"/>
      <c r="MTI302" s="114"/>
      <c r="MTJ302" s="115"/>
      <c r="MTK302" s="114"/>
      <c r="MTL302" s="115"/>
      <c r="MTM302" s="114"/>
      <c r="MTN302" s="115"/>
      <c r="MTO302" s="114"/>
      <c r="MTP302" s="115"/>
      <c r="MTQ302" s="114"/>
      <c r="MTR302" s="115"/>
      <c r="MTS302" s="114"/>
      <c r="MTT302" s="115"/>
      <c r="MTU302" s="114"/>
      <c r="MTV302" s="115"/>
      <c r="MTW302" s="114"/>
      <c r="MTX302" s="115"/>
      <c r="MTY302" s="114"/>
      <c r="MTZ302" s="115"/>
      <c r="MUA302" s="114"/>
      <c r="MUB302" s="115"/>
      <c r="MUC302" s="114"/>
      <c r="MUD302" s="115"/>
      <c r="MUE302" s="114"/>
      <c r="MUF302" s="115"/>
      <c r="MUG302" s="114"/>
      <c r="MUH302" s="115"/>
      <c r="MUI302" s="114"/>
      <c r="MUJ302" s="115"/>
      <c r="MUK302" s="114"/>
      <c r="MUL302" s="115"/>
      <c r="MUM302" s="114"/>
      <c r="MUN302" s="115"/>
      <c r="MUO302" s="114"/>
      <c r="MUP302" s="115"/>
      <c r="MUQ302" s="114"/>
      <c r="MUR302" s="115"/>
      <c r="MUS302" s="114"/>
      <c r="MUT302" s="115"/>
      <c r="MUU302" s="114"/>
      <c r="MUV302" s="115"/>
      <c r="MUW302" s="114"/>
      <c r="MUX302" s="115"/>
      <c r="MUY302" s="114"/>
      <c r="MUZ302" s="115"/>
      <c r="MVA302" s="114"/>
      <c r="MVB302" s="115"/>
      <c r="MVC302" s="114"/>
      <c r="MVD302" s="115"/>
      <c r="MVE302" s="114"/>
      <c r="MVF302" s="115"/>
      <c r="MVG302" s="114"/>
      <c r="MVH302" s="115"/>
      <c r="MVI302" s="114"/>
      <c r="MVJ302" s="115"/>
      <c r="MVK302" s="114"/>
      <c r="MVL302" s="115"/>
      <c r="MVM302" s="114"/>
      <c r="MVN302" s="115"/>
      <c r="MVO302" s="114"/>
      <c r="MVP302" s="115"/>
      <c r="MVQ302" s="114"/>
      <c r="MVR302" s="115"/>
      <c r="MVS302" s="114"/>
      <c r="MVT302" s="115"/>
      <c r="MVU302" s="114"/>
      <c r="MVV302" s="115"/>
      <c r="MVW302" s="114"/>
      <c r="MVX302" s="115"/>
      <c r="MVY302" s="114"/>
      <c r="MVZ302" s="115"/>
      <c r="MWA302" s="114"/>
      <c r="MWB302" s="115"/>
      <c r="MWC302" s="114"/>
      <c r="MWD302" s="115"/>
      <c r="MWE302" s="114"/>
      <c r="MWF302" s="115"/>
      <c r="MWG302" s="114"/>
      <c r="MWH302" s="115"/>
      <c r="MWI302" s="114"/>
      <c r="MWJ302" s="115"/>
      <c r="MWK302" s="114"/>
      <c r="MWL302" s="115"/>
      <c r="MWM302" s="114"/>
      <c r="MWN302" s="115"/>
      <c r="MWO302" s="114"/>
      <c r="MWP302" s="115"/>
      <c r="MWQ302" s="114"/>
      <c r="MWR302" s="115"/>
      <c r="MWS302" s="114"/>
      <c r="MWT302" s="115"/>
      <c r="MWU302" s="114"/>
      <c r="MWV302" s="115"/>
      <c r="MWW302" s="114"/>
      <c r="MWX302" s="115"/>
      <c r="MWY302" s="114"/>
      <c r="MWZ302" s="115"/>
      <c r="MXA302" s="114"/>
      <c r="MXB302" s="115"/>
      <c r="MXC302" s="114"/>
      <c r="MXD302" s="115"/>
      <c r="MXE302" s="114"/>
      <c r="MXF302" s="115"/>
      <c r="MXG302" s="114"/>
      <c r="MXH302" s="115"/>
      <c r="MXI302" s="114"/>
      <c r="MXJ302" s="115"/>
      <c r="MXK302" s="114"/>
      <c r="MXL302" s="115"/>
      <c r="MXM302" s="114"/>
      <c r="MXN302" s="115"/>
      <c r="MXO302" s="114"/>
      <c r="MXP302" s="115"/>
      <c r="MXQ302" s="114"/>
      <c r="MXR302" s="115"/>
      <c r="MXS302" s="114"/>
      <c r="MXT302" s="115"/>
      <c r="MXU302" s="114"/>
      <c r="MXV302" s="115"/>
      <c r="MXW302" s="114"/>
      <c r="MXX302" s="115"/>
      <c r="MXY302" s="114"/>
      <c r="MXZ302" s="115"/>
      <c r="MYA302" s="114"/>
      <c r="MYB302" s="115"/>
      <c r="MYC302" s="114"/>
      <c r="MYD302" s="115"/>
      <c r="MYE302" s="114"/>
      <c r="MYF302" s="115"/>
      <c r="MYG302" s="114"/>
      <c r="MYH302" s="115"/>
      <c r="MYI302" s="114"/>
      <c r="MYJ302" s="115"/>
      <c r="MYK302" s="114"/>
      <c r="MYL302" s="115"/>
      <c r="MYM302" s="114"/>
      <c r="MYN302" s="115"/>
      <c r="MYO302" s="114"/>
      <c r="MYP302" s="115"/>
      <c r="MYQ302" s="114"/>
      <c r="MYR302" s="115"/>
      <c r="MYS302" s="114"/>
      <c r="MYT302" s="115"/>
      <c r="MYU302" s="114"/>
      <c r="MYV302" s="115"/>
      <c r="MYW302" s="114"/>
      <c r="MYX302" s="115"/>
      <c r="MYY302" s="114"/>
      <c r="MYZ302" s="115"/>
      <c r="MZA302" s="114"/>
      <c r="MZB302" s="115"/>
      <c r="MZC302" s="114"/>
      <c r="MZD302" s="115"/>
      <c r="MZE302" s="114"/>
      <c r="MZF302" s="115"/>
      <c r="MZG302" s="114"/>
      <c r="MZH302" s="115"/>
      <c r="MZI302" s="114"/>
      <c r="MZJ302" s="115"/>
      <c r="MZK302" s="114"/>
      <c r="MZL302" s="115"/>
      <c r="MZM302" s="114"/>
      <c r="MZN302" s="115"/>
      <c r="MZO302" s="114"/>
      <c r="MZP302" s="115"/>
      <c r="MZQ302" s="114"/>
      <c r="MZR302" s="115"/>
      <c r="MZS302" s="114"/>
      <c r="MZT302" s="115"/>
      <c r="MZU302" s="114"/>
      <c r="MZV302" s="115"/>
      <c r="MZW302" s="114"/>
      <c r="MZX302" s="115"/>
      <c r="MZY302" s="114"/>
      <c r="MZZ302" s="115"/>
      <c r="NAA302" s="114"/>
      <c r="NAB302" s="115"/>
      <c r="NAC302" s="114"/>
      <c r="NAD302" s="115"/>
      <c r="NAE302" s="114"/>
      <c r="NAF302" s="115"/>
      <c r="NAG302" s="114"/>
      <c r="NAH302" s="115"/>
      <c r="NAI302" s="114"/>
      <c r="NAJ302" s="115"/>
      <c r="NAK302" s="114"/>
      <c r="NAL302" s="115"/>
      <c r="NAM302" s="114"/>
      <c r="NAN302" s="115"/>
      <c r="NAO302" s="114"/>
      <c r="NAP302" s="115"/>
      <c r="NAQ302" s="114"/>
      <c r="NAR302" s="115"/>
      <c r="NAS302" s="114"/>
      <c r="NAT302" s="115"/>
      <c r="NAU302" s="114"/>
      <c r="NAV302" s="115"/>
      <c r="NAW302" s="114"/>
      <c r="NAX302" s="115"/>
      <c r="NAY302" s="114"/>
      <c r="NAZ302" s="115"/>
      <c r="NBA302" s="114"/>
      <c r="NBB302" s="115"/>
      <c r="NBC302" s="114"/>
      <c r="NBD302" s="115"/>
      <c r="NBE302" s="114"/>
      <c r="NBF302" s="115"/>
      <c r="NBG302" s="114"/>
      <c r="NBH302" s="115"/>
      <c r="NBI302" s="114"/>
      <c r="NBJ302" s="115"/>
      <c r="NBK302" s="114"/>
      <c r="NBL302" s="115"/>
      <c r="NBM302" s="114"/>
      <c r="NBN302" s="115"/>
      <c r="NBO302" s="114"/>
      <c r="NBP302" s="115"/>
      <c r="NBQ302" s="114"/>
      <c r="NBR302" s="115"/>
      <c r="NBS302" s="114"/>
      <c r="NBT302" s="115"/>
      <c r="NBU302" s="114"/>
      <c r="NBV302" s="115"/>
      <c r="NBW302" s="114"/>
      <c r="NBX302" s="115"/>
      <c r="NBY302" s="114"/>
      <c r="NBZ302" s="115"/>
      <c r="NCA302" s="114"/>
      <c r="NCB302" s="115"/>
      <c r="NCC302" s="114"/>
      <c r="NCD302" s="115"/>
      <c r="NCE302" s="114"/>
      <c r="NCF302" s="115"/>
      <c r="NCG302" s="114"/>
      <c r="NCH302" s="115"/>
      <c r="NCI302" s="114"/>
      <c r="NCJ302" s="115"/>
      <c r="NCK302" s="114"/>
      <c r="NCL302" s="115"/>
      <c r="NCM302" s="114"/>
      <c r="NCN302" s="115"/>
      <c r="NCO302" s="114"/>
      <c r="NCP302" s="115"/>
      <c r="NCQ302" s="114"/>
      <c r="NCR302" s="115"/>
      <c r="NCS302" s="114"/>
      <c r="NCT302" s="115"/>
      <c r="NCU302" s="114"/>
      <c r="NCV302" s="115"/>
      <c r="NCW302" s="114"/>
      <c r="NCX302" s="115"/>
      <c r="NCY302" s="114"/>
      <c r="NCZ302" s="115"/>
      <c r="NDA302" s="114"/>
      <c r="NDB302" s="115"/>
      <c r="NDC302" s="114"/>
      <c r="NDD302" s="115"/>
      <c r="NDE302" s="114"/>
      <c r="NDF302" s="115"/>
      <c r="NDG302" s="114"/>
      <c r="NDH302" s="115"/>
      <c r="NDI302" s="114"/>
      <c r="NDJ302" s="115"/>
      <c r="NDK302" s="114"/>
      <c r="NDL302" s="115"/>
      <c r="NDM302" s="114"/>
      <c r="NDN302" s="115"/>
      <c r="NDO302" s="114"/>
      <c r="NDP302" s="115"/>
      <c r="NDQ302" s="114"/>
      <c r="NDR302" s="115"/>
      <c r="NDS302" s="114"/>
      <c r="NDT302" s="115"/>
      <c r="NDU302" s="114"/>
      <c r="NDV302" s="115"/>
      <c r="NDW302" s="114"/>
      <c r="NDX302" s="115"/>
      <c r="NDY302" s="114"/>
      <c r="NDZ302" s="115"/>
      <c r="NEA302" s="114"/>
      <c r="NEB302" s="115"/>
      <c r="NEC302" s="114"/>
      <c r="NED302" s="115"/>
      <c r="NEE302" s="114"/>
      <c r="NEF302" s="115"/>
      <c r="NEG302" s="114"/>
      <c r="NEH302" s="115"/>
      <c r="NEI302" s="114"/>
      <c r="NEJ302" s="115"/>
      <c r="NEK302" s="114"/>
      <c r="NEL302" s="115"/>
      <c r="NEM302" s="114"/>
      <c r="NEN302" s="115"/>
      <c r="NEO302" s="114"/>
      <c r="NEP302" s="115"/>
      <c r="NEQ302" s="114"/>
      <c r="NER302" s="115"/>
      <c r="NES302" s="114"/>
      <c r="NET302" s="115"/>
      <c r="NEU302" s="114"/>
      <c r="NEV302" s="115"/>
      <c r="NEW302" s="114"/>
      <c r="NEX302" s="115"/>
      <c r="NEY302" s="114"/>
      <c r="NEZ302" s="115"/>
      <c r="NFA302" s="114"/>
      <c r="NFB302" s="115"/>
      <c r="NFC302" s="114"/>
      <c r="NFD302" s="115"/>
      <c r="NFE302" s="114"/>
      <c r="NFF302" s="115"/>
      <c r="NFG302" s="114"/>
      <c r="NFH302" s="115"/>
      <c r="NFI302" s="114"/>
      <c r="NFJ302" s="115"/>
      <c r="NFK302" s="114"/>
      <c r="NFL302" s="115"/>
      <c r="NFM302" s="114"/>
      <c r="NFN302" s="115"/>
      <c r="NFO302" s="114"/>
      <c r="NFP302" s="115"/>
      <c r="NFQ302" s="114"/>
      <c r="NFR302" s="115"/>
      <c r="NFS302" s="114"/>
      <c r="NFT302" s="115"/>
      <c r="NFU302" s="114"/>
      <c r="NFV302" s="115"/>
      <c r="NFW302" s="114"/>
      <c r="NFX302" s="115"/>
      <c r="NFY302" s="114"/>
      <c r="NFZ302" s="115"/>
      <c r="NGA302" s="114"/>
      <c r="NGB302" s="115"/>
      <c r="NGC302" s="114"/>
      <c r="NGD302" s="115"/>
      <c r="NGE302" s="114"/>
      <c r="NGF302" s="115"/>
      <c r="NGG302" s="114"/>
      <c r="NGH302" s="115"/>
      <c r="NGI302" s="114"/>
      <c r="NGJ302" s="115"/>
      <c r="NGK302" s="114"/>
      <c r="NGL302" s="115"/>
      <c r="NGM302" s="114"/>
      <c r="NGN302" s="115"/>
      <c r="NGO302" s="114"/>
      <c r="NGP302" s="115"/>
      <c r="NGQ302" s="114"/>
      <c r="NGR302" s="115"/>
      <c r="NGS302" s="114"/>
      <c r="NGT302" s="115"/>
      <c r="NGU302" s="114"/>
      <c r="NGV302" s="115"/>
      <c r="NGW302" s="114"/>
      <c r="NGX302" s="115"/>
      <c r="NGY302" s="114"/>
      <c r="NGZ302" s="115"/>
      <c r="NHA302" s="114"/>
      <c r="NHB302" s="115"/>
      <c r="NHC302" s="114"/>
      <c r="NHD302" s="115"/>
      <c r="NHE302" s="114"/>
      <c r="NHF302" s="115"/>
      <c r="NHG302" s="114"/>
      <c r="NHH302" s="115"/>
      <c r="NHI302" s="114"/>
      <c r="NHJ302" s="115"/>
      <c r="NHK302" s="114"/>
      <c r="NHL302" s="115"/>
      <c r="NHM302" s="114"/>
      <c r="NHN302" s="115"/>
      <c r="NHO302" s="114"/>
      <c r="NHP302" s="115"/>
      <c r="NHQ302" s="114"/>
      <c r="NHR302" s="115"/>
      <c r="NHS302" s="114"/>
      <c r="NHT302" s="115"/>
      <c r="NHU302" s="114"/>
      <c r="NHV302" s="115"/>
      <c r="NHW302" s="114"/>
      <c r="NHX302" s="115"/>
      <c r="NHY302" s="114"/>
      <c r="NHZ302" s="115"/>
      <c r="NIA302" s="114"/>
      <c r="NIB302" s="115"/>
      <c r="NIC302" s="114"/>
      <c r="NID302" s="115"/>
      <c r="NIE302" s="114"/>
      <c r="NIF302" s="115"/>
      <c r="NIG302" s="114"/>
      <c r="NIH302" s="115"/>
      <c r="NII302" s="114"/>
      <c r="NIJ302" s="115"/>
      <c r="NIK302" s="114"/>
      <c r="NIL302" s="115"/>
      <c r="NIM302" s="114"/>
      <c r="NIN302" s="115"/>
      <c r="NIO302" s="114"/>
      <c r="NIP302" s="115"/>
      <c r="NIQ302" s="114"/>
      <c r="NIR302" s="115"/>
      <c r="NIS302" s="114"/>
      <c r="NIT302" s="115"/>
      <c r="NIU302" s="114"/>
      <c r="NIV302" s="115"/>
      <c r="NIW302" s="114"/>
      <c r="NIX302" s="115"/>
      <c r="NIY302" s="114"/>
      <c r="NIZ302" s="115"/>
      <c r="NJA302" s="114"/>
      <c r="NJB302" s="115"/>
      <c r="NJC302" s="114"/>
      <c r="NJD302" s="115"/>
      <c r="NJE302" s="114"/>
      <c r="NJF302" s="115"/>
      <c r="NJG302" s="114"/>
      <c r="NJH302" s="115"/>
      <c r="NJI302" s="114"/>
      <c r="NJJ302" s="115"/>
      <c r="NJK302" s="114"/>
      <c r="NJL302" s="115"/>
      <c r="NJM302" s="114"/>
      <c r="NJN302" s="115"/>
      <c r="NJO302" s="114"/>
      <c r="NJP302" s="115"/>
      <c r="NJQ302" s="114"/>
      <c r="NJR302" s="115"/>
      <c r="NJS302" s="114"/>
      <c r="NJT302" s="115"/>
      <c r="NJU302" s="114"/>
      <c r="NJV302" s="115"/>
      <c r="NJW302" s="114"/>
      <c r="NJX302" s="115"/>
      <c r="NJY302" s="114"/>
      <c r="NJZ302" s="115"/>
      <c r="NKA302" s="114"/>
      <c r="NKB302" s="115"/>
      <c r="NKC302" s="114"/>
      <c r="NKD302" s="115"/>
      <c r="NKE302" s="114"/>
      <c r="NKF302" s="115"/>
      <c r="NKG302" s="114"/>
      <c r="NKH302" s="115"/>
      <c r="NKI302" s="114"/>
      <c r="NKJ302" s="115"/>
      <c r="NKK302" s="114"/>
      <c r="NKL302" s="115"/>
      <c r="NKM302" s="114"/>
      <c r="NKN302" s="115"/>
      <c r="NKO302" s="114"/>
      <c r="NKP302" s="115"/>
      <c r="NKQ302" s="114"/>
      <c r="NKR302" s="115"/>
      <c r="NKS302" s="114"/>
      <c r="NKT302" s="115"/>
      <c r="NKU302" s="114"/>
      <c r="NKV302" s="115"/>
      <c r="NKW302" s="114"/>
      <c r="NKX302" s="115"/>
      <c r="NKY302" s="114"/>
      <c r="NKZ302" s="115"/>
      <c r="NLA302" s="114"/>
      <c r="NLB302" s="115"/>
      <c r="NLC302" s="114"/>
      <c r="NLD302" s="115"/>
      <c r="NLE302" s="114"/>
      <c r="NLF302" s="115"/>
      <c r="NLG302" s="114"/>
      <c r="NLH302" s="115"/>
      <c r="NLI302" s="114"/>
      <c r="NLJ302" s="115"/>
      <c r="NLK302" s="114"/>
      <c r="NLL302" s="115"/>
      <c r="NLM302" s="114"/>
      <c r="NLN302" s="115"/>
      <c r="NLO302" s="114"/>
      <c r="NLP302" s="115"/>
      <c r="NLQ302" s="114"/>
      <c r="NLR302" s="115"/>
      <c r="NLS302" s="114"/>
      <c r="NLT302" s="115"/>
      <c r="NLU302" s="114"/>
      <c r="NLV302" s="115"/>
      <c r="NLW302" s="114"/>
      <c r="NLX302" s="115"/>
      <c r="NLY302" s="114"/>
      <c r="NLZ302" s="115"/>
      <c r="NMA302" s="114"/>
      <c r="NMB302" s="115"/>
      <c r="NMC302" s="114"/>
      <c r="NMD302" s="115"/>
      <c r="NME302" s="114"/>
      <c r="NMF302" s="115"/>
      <c r="NMG302" s="114"/>
      <c r="NMH302" s="115"/>
      <c r="NMI302" s="114"/>
      <c r="NMJ302" s="115"/>
      <c r="NMK302" s="114"/>
      <c r="NML302" s="115"/>
      <c r="NMM302" s="114"/>
      <c r="NMN302" s="115"/>
      <c r="NMO302" s="114"/>
      <c r="NMP302" s="115"/>
      <c r="NMQ302" s="114"/>
      <c r="NMR302" s="115"/>
      <c r="NMS302" s="114"/>
      <c r="NMT302" s="115"/>
      <c r="NMU302" s="114"/>
      <c r="NMV302" s="115"/>
      <c r="NMW302" s="114"/>
      <c r="NMX302" s="115"/>
      <c r="NMY302" s="114"/>
      <c r="NMZ302" s="115"/>
      <c r="NNA302" s="114"/>
      <c r="NNB302" s="115"/>
      <c r="NNC302" s="114"/>
      <c r="NND302" s="115"/>
      <c r="NNE302" s="114"/>
      <c r="NNF302" s="115"/>
      <c r="NNG302" s="114"/>
      <c r="NNH302" s="115"/>
      <c r="NNI302" s="114"/>
      <c r="NNJ302" s="115"/>
      <c r="NNK302" s="114"/>
      <c r="NNL302" s="115"/>
      <c r="NNM302" s="114"/>
      <c r="NNN302" s="115"/>
      <c r="NNO302" s="114"/>
      <c r="NNP302" s="115"/>
      <c r="NNQ302" s="114"/>
      <c r="NNR302" s="115"/>
      <c r="NNS302" s="114"/>
      <c r="NNT302" s="115"/>
      <c r="NNU302" s="114"/>
      <c r="NNV302" s="115"/>
      <c r="NNW302" s="114"/>
      <c r="NNX302" s="115"/>
      <c r="NNY302" s="114"/>
      <c r="NNZ302" s="115"/>
      <c r="NOA302" s="114"/>
      <c r="NOB302" s="115"/>
      <c r="NOC302" s="114"/>
      <c r="NOD302" s="115"/>
      <c r="NOE302" s="114"/>
      <c r="NOF302" s="115"/>
      <c r="NOG302" s="114"/>
      <c r="NOH302" s="115"/>
      <c r="NOI302" s="114"/>
      <c r="NOJ302" s="115"/>
      <c r="NOK302" s="114"/>
      <c r="NOL302" s="115"/>
      <c r="NOM302" s="114"/>
      <c r="NON302" s="115"/>
      <c r="NOO302" s="114"/>
      <c r="NOP302" s="115"/>
      <c r="NOQ302" s="114"/>
      <c r="NOR302" s="115"/>
      <c r="NOS302" s="114"/>
      <c r="NOT302" s="115"/>
      <c r="NOU302" s="114"/>
      <c r="NOV302" s="115"/>
      <c r="NOW302" s="114"/>
      <c r="NOX302" s="115"/>
      <c r="NOY302" s="114"/>
      <c r="NOZ302" s="115"/>
      <c r="NPA302" s="114"/>
      <c r="NPB302" s="115"/>
      <c r="NPC302" s="114"/>
      <c r="NPD302" s="115"/>
      <c r="NPE302" s="114"/>
      <c r="NPF302" s="115"/>
      <c r="NPG302" s="114"/>
      <c r="NPH302" s="115"/>
      <c r="NPI302" s="114"/>
      <c r="NPJ302" s="115"/>
      <c r="NPK302" s="114"/>
      <c r="NPL302" s="115"/>
      <c r="NPM302" s="114"/>
      <c r="NPN302" s="115"/>
      <c r="NPO302" s="114"/>
      <c r="NPP302" s="115"/>
      <c r="NPQ302" s="114"/>
      <c r="NPR302" s="115"/>
      <c r="NPS302" s="114"/>
      <c r="NPT302" s="115"/>
      <c r="NPU302" s="114"/>
      <c r="NPV302" s="115"/>
      <c r="NPW302" s="114"/>
      <c r="NPX302" s="115"/>
      <c r="NPY302" s="114"/>
      <c r="NPZ302" s="115"/>
      <c r="NQA302" s="114"/>
      <c r="NQB302" s="115"/>
      <c r="NQC302" s="114"/>
      <c r="NQD302" s="115"/>
      <c r="NQE302" s="114"/>
      <c r="NQF302" s="115"/>
      <c r="NQG302" s="114"/>
      <c r="NQH302" s="115"/>
      <c r="NQI302" s="114"/>
      <c r="NQJ302" s="115"/>
      <c r="NQK302" s="114"/>
      <c r="NQL302" s="115"/>
      <c r="NQM302" s="114"/>
      <c r="NQN302" s="115"/>
      <c r="NQO302" s="114"/>
      <c r="NQP302" s="115"/>
      <c r="NQQ302" s="114"/>
      <c r="NQR302" s="115"/>
      <c r="NQS302" s="114"/>
      <c r="NQT302" s="115"/>
      <c r="NQU302" s="114"/>
      <c r="NQV302" s="115"/>
      <c r="NQW302" s="114"/>
      <c r="NQX302" s="115"/>
      <c r="NQY302" s="114"/>
      <c r="NQZ302" s="115"/>
      <c r="NRA302" s="114"/>
      <c r="NRB302" s="115"/>
      <c r="NRC302" s="114"/>
      <c r="NRD302" s="115"/>
      <c r="NRE302" s="114"/>
      <c r="NRF302" s="115"/>
      <c r="NRG302" s="114"/>
      <c r="NRH302" s="115"/>
      <c r="NRI302" s="114"/>
      <c r="NRJ302" s="115"/>
      <c r="NRK302" s="114"/>
      <c r="NRL302" s="115"/>
      <c r="NRM302" s="114"/>
      <c r="NRN302" s="115"/>
      <c r="NRO302" s="114"/>
      <c r="NRP302" s="115"/>
      <c r="NRQ302" s="114"/>
      <c r="NRR302" s="115"/>
      <c r="NRS302" s="114"/>
      <c r="NRT302" s="115"/>
      <c r="NRU302" s="114"/>
      <c r="NRV302" s="115"/>
      <c r="NRW302" s="114"/>
      <c r="NRX302" s="115"/>
      <c r="NRY302" s="114"/>
      <c r="NRZ302" s="115"/>
      <c r="NSA302" s="114"/>
      <c r="NSB302" s="115"/>
      <c r="NSC302" s="114"/>
      <c r="NSD302" s="115"/>
      <c r="NSE302" s="114"/>
      <c r="NSF302" s="115"/>
      <c r="NSG302" s="114"/>
      <c r="NSH302" s="115"/>
      <c r="NSI302" s="114"/>
      <c r="NSJ302" s="115"/>
      <c r="NSK302" s="114"/>
      <c r="NSL302" s="115"/>
      <c r="NSM302" s="114"/>
      <c r="NSN302" s="115"/>
      <c r="NSO302" s="114"/>
      <c r="NSP302" s="115"/>
      <c r="NSQ302" s="114"/>
      <c r="NSR302" s="115"/>
      <c r="NSS302" s="114"/>
      <c r="NST302" s="115"/>
      <c r="NSU302" s="114"/>
      <c r="NSV302" s="115"/>
      <c r="NSW302" s="114"/>
      <c r="NSX302" s="115"/>
      <c r="NSY302" s="114"/>
      <c r="NSZ302" s="115"/>
      <c r="NTA302" s="114"/>
      <c r="NTB302" s="115"/>
      <c r="NTC302" s="114"/>
      <c r="NTD302" s="115"/>
      <c r="NTE302" s="114"/>
      <c r="NTF302" s="115"/>
      <c r="NTG302" s="114"/>
      <c r="NTH302" s="115"/>
      <c r="NTI302" s="114"/>
      <c r="NTJ302" s="115"/>
      <c r="NTK302" s="114"/>
      <c r="NTL302" s="115"/>
      <c r="NTM302" s="114"/>
      <c r="NTN302" s="115"/>
      <c r="NTO302" s="114"/>
      <c r="NTP302" s="115"/>
      <c r="NTQ302" s="114"/>
      <c r="NTR302" s="115"/>
      <c r="NTS302" s="114"/>
      <c r="NTT302" s="115"/>
      <c r="NTU302" s="114"/>
      <c r="NTV302" s="115"/>
      <c r="NTW302" s="114"/>
      <c r="NTX302" s="115"/>
      <c r="NTY302" s="114"/>
      <c r="NTZ302" s="115"/>
      <c r="NUA302" s="114"/>
      <c r="NUB302" s="115"/>
      <c r="NUC302" s="114"/>
      <c r="NUD302" s="115"/>
      <c r="NUE302" s="114"/>
      <c r="NUF302" s="115"/>
      <c r="NUG302" s="114"/>
      <c r="NUH302" s="115"/>
      <c r="NUI302" s="114"/>
      <c r="NUJ302" s="115"/>
      <c r="NUK302" s="114"/>
      <c r="NUL302" s="115"/>
      <c r="NUM302" s="114"/>
      <c r="NUN302" s="115"/>
      <c r="NUO302" s="114"/>
      <c r="NUP302" s="115"/>
      <c r="NUQ302" s="114"/>
      <c r="NUR302" s="115"/>
      <c r="NUS302" s="114"/>
      <c r="NUT302" s="115"/>
      <c r="NUU302" s="114"/>
      <c r="NUV302" s="115"/>
      <c r="NUW302" s="114"/>
      <c r="NUX302" s="115"/>
      <c r="NUY302" s="114"/>
      <c r="NUZ302" s="115"/>
      <c r="NVA302" s="114"/>
      <c r="NVB302" s="115"/>
      <c r="NVC302" s="114"/>
      <c r="NVD302" s="115"/>
      <c r="NVE302" s="114"/>
      <c r="NVF302" s="115"/>
      <c r="NVG302" s="114"/>
      <c r="NVH302" s="115"/>
      <c r="NVI302" s="114"/>
      <c r="NVJ302" s="115"/>
      <c r="NVK302" s="114"/>
      <c r="NVL302" s="115"/>
      <c r="NVM302" s="114"/>
      <c r="NVN302" s="115"/>
      <c r="NVO302" s="114"/>
      <c r="NVP302" s="115"/>
      <c r="NVQ302" s="114"/>
      <c r="NVR302" s="115"/>
      <c r="NVS302" s="114"/>
      <c r="NVT302" s="115"/>
      <c r="NVU302" s="114"/>
      <c r="NVV302" s="115"/>
      <c r="NVW302" s="114"/>
      <c r="NVX302" s="115"/>
      <c r="NVY302" s="114"/>
      <c r="NVZ302" s="115"/>
      <c r="NWA302" s="114"/>
      <c r="NWB302" s="115"/>
      <c r="NWC302" s="114"/>
      <c r="NWD302" s="115"/>
      <c r="NWE302" s="114"/>
      <c r="NWF302" s="115"/>
      <c r="NWG302" s="114"/>
      <c r="NWH302" s="115"/>
      <c r="NWI302" s="114"/>
      <c r="NWJ302" s="115"/>
      <c r="NWK302" s="114"/>
      <c r="NWL302" s="115"/>
      <c r="NWM302" s="114"/>
      <c r="NWN302" s="115"/>
      <c r="NWO302" s="114"/>
      <c r="NWP302" s="115"/>
      <c r="NWQ302" s="114"/>
      <c r="NWR302" s="115"/>
      <c r="NWS302" s="114"/>
      <c r="NWT302" s="115"/>
      <c r="NWU302" s="114"/>
      <c r="NWV302" s="115"/>
      <c r="NWW302" s="114"/>
      <c r="NWX302" s="115"/>
      <c r="NWY302" s="114"/>
      <c r="NWZ302" s="115"/>
      <c r="NXA302" s="114"/>
      <c r="NXB302" s="115"/>
      <c r="NXC302" s="114"/>
      <c r="NXD302" s="115"/>
      <c r="NXE302" s="114"/>
      <c r="NXF302" s="115"/>
      <c r="NXG302" s="114"/>
      <c r="NXH302" s="115"/>
      <c r="NXI302" s="114"/>
      <c r="NXJ302" s="115"/>
      <c r="NXK302" s="114"/>
      <c r="NXL302" s="115"/>
      <c r="NXM302" s="114"/>
      <c r="NXN302" s="115"/>
      <c r="NXO302" s="114"/>
      <c r="NXP302" s="115"/>
      <c r="NXQ302" s="114"/>
      <c r="NXR302" s="115"/>
      <c r="NXS302" s="114"/>
      <c r="NXT302" s="115"/>
      <c r="NXU302" s="114"/>
      <c r="NXV302" s="115"/>
      <c r="NXW302" s="114"/>
      <c r="NXX302" s="115"/>
      <c r="NXY302" s="114"/>
      <c r="NXZ302" s="115"/>
      <c r="NYA302" s="114"/>
      <c r="NYB302" s="115"/>
      <c r="NYC302" s="114"/>
      <c r="NYD302" s="115"/>
      <c r="NYE302" s="114"/>
      <c r="NYF302" s="115"/>
      <c r="NYG302" s="114"/>
      <c r="NYH302" s="115"/>
      <c r="NYI302" s="114"/>
      <c r="NYJ302" s="115"/>
      <c r="NYK302" s="114"/>
      <c r="NYL302" s="115"/>
      <c r="NYM302" s="114"/>
      <c r="NYN302" s="115"/>
      <c r="NYO302" s="114"/>
      <c r="NYP302" s="115"/>
      <c r="NYQ302" s="114"/>
      <c r="NYR302" s="115"/>
      <c r="NYS302" s="114"/>
      <c r="NYT302" s="115"/>
      <c r="NYU302" s="114"/>
      <c r="NYV302" s="115"/>
      <c r="NYW302" s="114"/>
      <c r="NYX302" s="115"/>
      <c r="NYY302" s="114"/>
      <c r="NYZ302" s="115"/>
      <c r="NZA302" s="114"/>
      <c r="NZB302" s="115"/>
      <c r="NZC302" s="114"/>
      <c r="NZD302" s="115"/>
      <c r="NZE302" s="114"/>
      <c r="NZF302" s="115"/>
      <c r="NZG302" s="114"/>
      <c r="NZH302" s="115"/>
      <c r="NZI302" s="114"/>
      <c r="NZJ302" s="115"/>
      <c r="NZK302" s="114"/>
      <c r="NZL302" s="115"/>
      <c r="NZM302" s="114"/>
      <c r="NZN302" s="115"/>
      <c r="NZO302" s="114"/>
      <c r="NZP302" s="115"/>
      <c r="NZQ302" s="114"/>
      <c r="NZR302" s="115"/>
      <c r="NZS302" s="114"/>
      <c r="NZT302" s="115"/>
      <c r="NZU302" s="114"/>
      <c r="NZV302" s="115"/>
      <c r="NZW302" s="114"/>
      <c r="NZX302" s="115"/>
      <c r="NZY302" s="114"/>
      <c r="NZZ302" s="115"/>
      <c r="OAA302" s="114"/>
      <c r="OAB302" s="115"/>
      <c r="OAC302" s="114"/>
      <c r="OAD302" s="115"/>
      <c r="OAE302" s="114"/>
      <c r="OAF302" s="115"/>
      <c r="OAG302" s="114"/>
      <c r="OAH302" s="115"/>
      <c r="OAI302" s="114"/>
      <c r="OAJ302" s="115"/>
      <c r="OAK302" s="114"/>
      <c r="OAL302" s="115"/>
      <c r="OAM302" s="114"/>
      <c r="OAN302" s="115"/>
      <c r="OAO302" s="114"/>
      <c r="OAP302" s="115"/>
      <c r="OAQ302" s="114"/>
      <c r="OAR302" s="115"/>
      <c r="OAS302" s="114"/>
      <c r="OAT302" s="115"/>
      <c r="OAU302" s="114"/>
      <c r="OAV302" s="115"/>
      <c r="OAW302" s="114"/>
      <c r="OAX302" s="115"/>
      <c r="OAY302" s="114"/>
      <c r="OAZ302" s="115"/>
      <c r="OBA302" s="114"/>
      <c r="OBB302" s="115"/>
      <c r="OBC302" s="114"/>
      <c r="OBD302" s="115"/>
      <c r="OBE302" s="114"/>
      <c r="OBF302" s="115"/>
      <c r="OBG302" s="114"/>
      <c r="OBH302" s="115"/>
      <c r="OBI302" s="114"/>
      <c r="OBJ302" s="115"/>
      <c r="OBK302" s="114"/>
      <c r="OBL302" s="115"/>
      <c r="OBM302" s="114"/>
      <c r="OBN302" s="115"/>
      <c r="OBO302" s="114"/>
      <c r="OBP302" s="115"/>
      <c r="OBQ302" s="114"/>
      <c r="OBR302" s="115"/>
      <c r="OBS302" s="114"/>
      <c r="OBT302" s="115"/>
      <c r="OBU302" s="114"/>
      <c r="OBV302" s="115"/>
      <c r="OBW302" s="114"/>
      <c r="OBX302" s="115"/>
      <c r="OBY302" s="114"/>
      <c r="OBZ302" s="115"/>
      <c r="OCA302" s="114"/>
      <c r="OCB302" s="115"/>
      <c r="OCC302" s="114"/>
      <c r="OCD302" s="115"/>
      <c r="OCE302" s="114"/>
      <c r="OCF302" s="115"/>
      <c r="OCG302" s="114"/>
      <c r="OCH302" s="115"/>
      <c r="OCI302" s="114"/>
      <c r="OCJ302" s="115"/>
      <c r="OCK302" s="114"/>
      <c r="OCL302" s="115"/>
      <c r="OCM302" s="114"/>
      <c r="OCN302" s="115"/>
      <c r="OCO302" s="114"/>
      <c r="OCP302" s="115"/>
      <c r="OCQ302" s="114"/>
      <c r="OCR302" s="115"/>
      <c r="OCS302" s="114"/>
      <c r="OCT302" s="115"/>
      <c r="OCU302" s="114"/>
      <c r="OCV302" s="115"/>
      <c r="OCW302" s="114"/>
      <c r="OCX302" s="115"/>
      <c r="OCY302" s="114"/>
      <c r="OCZ302" s="115"/>
      <c r="ODA302" s="114"/>
      <c r="ODB302" s="115"/>
      <c r="ODC302" s="114"/>
      <c r="ODD302" s="115"/>
      <c r="ODE302" s="114"/>
      <c r="ODF302" s="115"/>
      <c r="ODG302" s="114"/>
      <c r="ODH302" s="115"/>
      <c r="ODI302" s="114"/>
      <c r="ODJ302" s="115"/>
      <c r="ODK302" s="114"/>
      <c r="ODL302" s="115"/>
      <c r="ODM302" s="114"/>
      <c r="ODN302" s="115"/>
      <c r="ODO302" s="114"/>
      <c r="ODP302" s="115"/>
      <c r="ODQ302" s="114"/>
      <c r="ODR302" s="115"/>
      <c r="ODS302" s="114"/>
      <c r="ODT302" s="115"/>
      <c r="ODU302" s="114"/>
      <c r="ODV302" s="115"/>
      <c r="ODW302" s="114"/>
      <c r="ODX302" s="115"/>
      <c r="ODY302" s="114"/>
      <c r="ODZ302" s="115"/>
      <c r="OEA302" s="114"/>
      <c r="OEB302" s="115"/>
      <c r="OEC302" s="114"/>
      <c r="OED302" s="115"/>
      <c r="OEE302" s="114"/>
      <c r="OEF302" s="115"/>
      <c r="OEG302" s="114"/>
      <c r="OEH302" s="115"/>
      <c r="OEI302" s="114"/>
      <c r="OEJ302" s="115"/>
      <c r="OEK302" s="114"/>
      <c r="OEL302" s="115"/>
      <c r="OEM302" s="114"/>
      <c r="OEN302" s="115"/>
      <c r="OEO302" s="114"/>
      <c r="OEP302" s="115"/>
      <c r="OEQ302" s="114"/>
      <c r="OER302" s="115"/>
      <c r="OES302" s="114"/>
      <c r="OET302" s="115"/>
      <c r="OEU302" s="114"/>
      <c r="OEV302" s="115"/>
      <c r="OEW302" s="114"/>
      <c r="OEX302" s="115"/>
      <c r="OEY302" s="114"/>
      <c r="OEZ302" s="115"/>
      <c r="OFA302" s="114"/>
      <c r="OFB302" s="115"/>
      <c r="OFC302" s="114"/>
      <c r="OFD302" s="115"/>
      <c r="OFE302" s="114"/>
      <c r="OFF302" s="115"/>
      <c r="OFG302" s="114"/>
      <c r="OFH302" s="115"/>
      <c r="OFI302" s="114"/>
      <c r="OFJ302" s="115"/>
      <c r="OFK302" s="114"/>
      <c r="OFL302" s="115"/>
      <c r="OFM302" s="114"/>
      <c r="OFN302" s="115"/>
      <c r="OFO302" s="114"/>
      <c r="OFP302" s="115"/>
      <c r="OFQ302" s="114"/>
      <c r="OFR302" s="115"/>
      <c r="OFS302" s="114"/>
      <c r="OFT302" s="115"/>
      <c r="OFU302" s="114"/>
      <c r="OFV302" s="115"/>
      <c r="OFW302" s="114"/>
      <c r="OFX302" s="115"/>
      <c r="OFY302" s="114"/>
      <c r="OFZ302" s="115"/>
      <c r="OGA302" s="114"/>
      <c r="OGB302" s="115"/>
      <c r="OGC302" s="114"/>
      <c r="OGD302" s="115"/>
      <c r="OGE302" s="114"/>
      <c r="OGF302" s="115"/>
      <c r="OGG302" s="114"/>
      <c r="OGH302" s="115"/>
      <c r="OGI302" s="114"/>
      <c r="OGJ302" s="115"/>
      <c r="OGK302" s="114"/>
      <c r="OGL302" s="115"/>
      <c r="OGM302" s="114"/>
      <c r="OGN302" s="115"/>
      <c r="OGO302" s="114"/>
      <c r="OGP302" s="115"/>
      <c r="OGQ302" s="114"/>
      <c r="OGR302" s="115"/>
      <c r="OGS302" s="114"/>
      <c r="OGT302" s="115"/>
      <c r="OGU302" s="114"/>
      <c r="OGV302" s="115"/>
      <c r="OGW302" s="114"/>
      <c r="OGX302" s="115"/>
      <c r="OGY302" s="114"/>
      <c r="OGZ302" s="115"/>
      <c r="OHA302" s="114"/>
      <c r="OHB302" s="115"/>
      <c r="OHC302" s="114"/>
      <c r="OHD302" s="115"/>
      <c r="OHE302" s="114"/>
      <c r="OHF302" s="115"/>
      <c r="OHG302" s="114"/>
      <c r="OHH302" s="115"/>
      <c r="OHI302" s="114"/>
      <c r="OHJ302" s="115"/>
      <c r="OHK302" s="114"/>
      <c r="OHL302" s="115"/>
      <c r="OHM302" s="114"/>
      <c r="OHN302" s="115"/>
      <c r="OHO302" s="114"/>
      <c r="OHP302" s="115"/>
      <c r="OHQ302" s="114"/>
      <c r="OHR302" s="115"/>
      <c r="OHS302" s="114"/>
      <c r="OHT302" s="115"/>
      <c r="OHU302" s="114"/>
      <c r="OHV302" s="115"/>
      <c r="OHW302" s="114"/>
      <c r="OHX302" s="115"/>
      <c r="OHY302" s="114"/>
      <c r="OHZ302" s="115"/>
      <c r="OIA302" s="114"/>
      <c r="OIB302" s="115"/>
      <c r="OIC302" s="114"/>
      <c r="OID302" s="115"/>
      <c r="OIE302" s="114"/>
      <c r="OIF302" s="115"/>
      <c r="OIG302" s="114"/>
      <c r="OIH302" s="115"/>
      <c r="OII302" s="114"/>
      <c r="OIJ302" s="115"/>
      <c r="OIK302" s="114"/>
      <c r="OIL302" s="115"/>
      <c r="OIM302" s="114"/>
      <c r="OIN302" s="115"/>
      <c r="OIO302" s="114"/>
      <c r="OIP302" s="115"/>
      <c r="OIQ302" s="114"/>
      <c r="OIR302" s="115"/>
      <c r="OIS302" s="114"/>
      <c r="OIT302" s="115"/>
      <c r="OIU302" s="114"/>
      <c r="OIV302" s="115"/>
      <c r="OIW302" s="114"/>
      <c r="OIX302" s="115"/>
      <c r="OIY302" s="114"/>
      <c r="OIZ302" s="115"/>
      <c r="OJA302" s="114"/>
      <c r="OJB302" s="115"/>
      <c r="OJC302" s="114"/>
      <c r="OJD302" s="115"/>
      <c r="OJE302" s="114"/>
      <c r="OJF302" s="115"/>
      <c r="OJG302" s="114"/>
      <c r="OJH302" s="115"/>
      <c r="OJI302" s="114"/>
      <c r="OJJ302" s="115"/>
      <c r="OJK302" s="114"/>
      <c r="OJL302" s="115"/>
      <c r="OJM302" s="114"/>
      <c r="OJN302" s="115"/>
      <c r="OJO302" s="114"/>
      <c r="OJP302" s="115"/>
      <c r="OJQ302" s="114"/>
      <c r="OJR302" s="115"/>
      <c r="OJS302" s="114"/>
      <c r="OJT302" s="115"/>
      <c r="OJU302" s="114"/>
      <c r="OJV302" s="115"/>
      <c r="OJW302" s="114"/>
      <c r="OJX302" s="115"/>
      <c r="OJY302" s="114"/>
      <c r="OJZ302" s="115"/>
      <c r="OKA302" s="114"/>
      <c r="OKB302" s="115"/>
      <c r="OKC302" s="114"/>
      <c r="OKD302" s="115"/>
      <c r="OKE302" s="114"/>
      <c r="OKF302" s="115"/>
      <c r="OKG302" s="114"/>
      <c r="OKH302" s="115"/>
      <c r="OKI302" s="114"/>
      <c r="OKJ302" s="115"/>
      <c r="OKK302" s="114"/>
      <c r="OKL302" s="115"/>
      <c r="OKM302" s="114"/>
      <c r="OKN302" s="115"/>
      <c r="OKO302" s="114"/>
      <c r="OKP302" s="115"/>
      <c r="OKQ302" s="114"/>
      <c r="OKR302" s="115"/>
      <c r="OKS302" s="114"/>
      <c r="OKT302" s="115"/>
      <c r="OKU302" s="114"/>
      <c r="OKV302" s="115"/>
      <c r="OKW302" s="114"/>
      <c r="OKX302" s="115"/>
      <c r="OKY302" s="114"/>
      <c r="OKZ302" s="115"/>
      <c r="OLA302" s="114"/>
      <c r="OLB302" s="115"/>
      <c r="OLC302" s="114"/>
      <c r="OLD302" s="115"/>
      <c r="OLE302" s="114"/>
      <c r="OLF302" s="115"/>
      <c r="OLG302" s="114"/>
      <c r="OLH302" s="115"/>
      <c r="OLI302" s="114"/>
      <c r="OLJ302" s="115"/>
      <c r="OLK302" s="114"/>
      <c r="OLL302" s="115"/>
      <c r="OLM302" s="114"/>
      <c r="OLN302" s="115"/>
      <c r="OLO302" s="114"/>
      <c r="OLP302" s="115"/>
      <c r="OLQ302" s="114"/>
      <c r="OLR302" s="115"/>
      <c r="OLS302" s="114"/>
      <c r="OLT302" s="115"/>
      <c r="OLU302" s="114"/>
      <c r="OLV302" s="115"/>
      <c r="OLW302" s="114"/>
      <c r="OLX302" s="115"/>
      <c r="OLY302" s="114"/>
      <c r="OLZ302" s="115"/>
      <c r="OMA302" s="114"/>
      <c r="OMB302" s="115"/>
      <c r="OMC302" s="114"/>
      <c r="OMD302" s="115"/>
      <c r="OME302" s="114"/>
      <c r="OMF302" s="115"/>
      <c r="OMG302" s="114"/>
      <c r="OMH302" s="115"/>
      <c r="OMI302" s="114"/>
      <c r="OMJ302" s="115"/>
      <c r="OMK302" s="114"/>
      <c r="OML302" s="115"/>
      <c r="OMM302" s="114"/>
      <c r="OMN302" s="115"/>
      <c r="OMO302" s="114"/>
      <c r="OMP302" s="115"/>
      <c r="OMQ302" s="114"/>
      <c r="OMR302" s="115"/>
      <c r="OMS302" s="114"/>
      <c r="OMT302" s="115"/>
      <c r="OMU302" s="114"/>
      <c r="OMV302" s="115"/>
      <c r="OMW302" s="114"/>
      <c r="OMX302" s="115"/>
      <c r="OMY302" s="114"/>
      <c r="OMZ302" s="115"/>
      <c r="ONA302" s="114"/>
      <c r="ONB302" s="115"/>
      <c r="ONC302" s="114"/>
      <c r="OND302" s="115"/>
      <c r="ONE302" s="114"/>
      <c r="ONF302" s="115"/>
      <c r="ONG302" s="114"/>
      <c r="ONH302" s="115"/>
      <c r="ONI302" s="114"/>
      <c r="ONJ302" s="115"/>
      <c r="ONK302" s="114"/>
      <c r="ONL302" s="115"/>
      <c r="ONM302" s="114"/>
      <c r="ONN302" s="115"/>
      <c r="ONO302" s="114"/>
      <c r="ONP302" s="115"/>
      <c r="ONQ302" s="114"/>
      <c r="ONR302" s="115"/>
      <c r="ONS302" s="114"/>
      <c r="ONT302" s="115"/>
      <c r="ONU302" s="114"/>
      <c r="ONV302" s="115"/>
      <c r="ONW302" s="114"/>
      <c r="ONX302" s="115"/>
      <c r="ONY302" s="114"/>
      <c r="ONZ302" s="115"/>
      <c r="OOA302" s="114"/>
      <c r="OOB302" s="115"/>
      <c r="OOC302" s="114"/>
      <c r="OOD302" s="115"/>
      <c r="OOE302" s="114"/>
      <c r="OOF302" s="115"/>
      <c r="OOG302" s="114"/>
      <c r="OOH302" s="115"/>
      <c r="OOI302" s="114"/>
      <c r="OOJ302" s="115"/>
      <c r="OOK302" s="114"/>
      <c r="OOL302" s="115"/>
      <c r="OOM302" s="114"/>
      <c r="OON302" s="115"/>
      <c r="OOO302" s="114"/>
      <c r="OOP302" s="115"/>
      <c r="OOQ302" s="114"/>
      <c r="OOR302" s="115"/>
      <c r="OOS302" s="114"/>
      <c r="OOT302" s="115"/>
      <c r="OOU302" s="114"/>
      <c r="OOV302" s="115"/>
      <c r="OOW302" s="114"/>
      <c r="OOX302" s="115"/>
      <c r="OOY302" s="114"/>
      <c r="OOZ302" s="115"/>
      <c r="OPA302" s="114"/>
      <c r="OPB302" s="115"/>
      <c r="OPC302" s="114"/>
      <c r="OPD302" s="115"/>
      <c r="OPE302" s="114"/>
      <c r="OPF302" s="115"/>
      <c r="OPG302" s="114"/>
      <c r="OPH302" s="115"/>
      <c r="OPI302" s="114"/>
      <c r="OPJ302" s="115"/>
      <c r="OPK302" s="114"/>
      <c r="OPL302" s="115"/>
      <c r="OPM302" s="114"/>
      <c r="OPN302" s="115"/>
      <c r="OPO302" s="114"/>
      <c r="OPP302" s="115"/>
      <c r="OPQ302" s="114"/>
      <c r="OPR302" s="115"/>
      <c r="OPS302" s="114"/>
      <c r="OPT302" s="115"/>
      <c r="OPU302" s="114"/>
      <c r="OPV302" s="115"/>
      <c r="OPW302" s="114"/>
      <c r="OPX302" s="115"/>
      <c r="OPY302" s="114"/>
      <c r="OPZ302" s="115"/>
      <c r="OQA302" s="114"/>
      <c r="OQB302" s="115"/>
      <c r="OQC302" s="114"/>
      <c r="OQD302" s="115"/>
      <c r="OQE302" s="114"/>
      <c r="OQF302" s="115"/>
      <c r="OQG302" s="114"/>
      <c r="OQH302" s="115"/>
      <c r="OQI302" s="114"/>
      <c r="OQJ302" s="115"/>
      <c r="OQK302" s="114"/>
      <c r="OQL302" s="115"/>
      <c r="OQM302" s="114"/>
      <c r="OQN302" s="115"/>
      <c r="OQO302" s="114"/>
      <c r="OQP302" s="115"/>
      <c r="OQQ302" s="114"/>
      <c r="OQR302" s="115"/>
      <c r="OQS302" s="114"/>
      <c r="OQT302" s="115"/>
      <c r="OQU302" s="114"/>
      <c r="OQV302" s="115"/>
      <c r="OQW302" s="114"/>
      <c r="OQX302" s="115"/>
      <c r="OQY302" s="114"/>
      <c r="OQZ302" s="115"/>
      <c r="ORA302" s="114"/>
      <c r="ORB302" s="115"/>
      <c r="ORC302" s="114"/>
      <c r="ORD302" s="115"/>
      <c r="ORE302" s="114"/>
      <c r="ORF302" s="115"/>
      <c r="ORG302" s="114"/>
      <c r="ORH302" s="115"/>
      <c r="ORI302" s="114"/>
      <c r="ORJ302" s="115"/>
      <c r="ORK302" s="114"/>
      <c r="ORL302" s="115"/>
      <c r="ORM302" s="114"/>
      <c r="ORN302" s="115"/>
      <c r="ORO302" s="114"/>
      <c r="ORP302" s="115"/>
      <c r="ORQ302" s="114"/>
      <c r="ORR302" s="115"/>
      <c r="ORS302" s="114"/>
      <c r="ORT302" s="115"/>
      <c r="ORU302" s="114"/>
      <c r="ORV302" s="115"/>
      <c r="ORW302" s="114"/>
      <c r="ORX302" s="115"/>
      <c r="ORY302" s="114"/>
      <c r="ORZ302" s="115"/>
      <c r="OSA302" s="114"/>
      <c r="OSB302" s="115"/>
      <c r="OSC302" s="114"/>
      <c r="OSD302" s="115"/>
      <c r="OSE302" s="114"/>
      <c r="OSF302" s="115"/>
      <c r="OSG302" s="114"/>
      <c r="OSH302" s="115"/>
      <c r="OSI302" s="114"/>
      <c r="OSJ302" s="115"/>
      <c r="OSK302" s="114"/>
      <c r="OSL302" s="115"/>
      <c r="OSM302" s="114"/>
      <c r="OSN302" s="115"/>
      <c r="OSO302" s="114"/>
      <c r="OSP302" s="115"/>
      <c r="OSQ302" s="114"/>
      <c r="OSR302" s="115"/>
      <c r="OSS302" s="114"/>
      <c r="OST302" s="115"/>
      <c r="OSU302" s="114"/>
      <c r="OSV302" s="115"/>
      <c r="OSW302" s="114"/>
      <c r="OSX302" s="115"/>
      <c r="OSY302" s="114"/>
      <c r="OSZ302" s="115"/>
      <c r="OTA302" s="114"/>
      <c r="OTB302" s="115"/>
      <c r="OTC302" s="114"/>
      <c r="OTD302" s="115"/>
      <c r="OTE302" s="114"/>
      <c r="OTF302" s="115"/>
      <c r="OTG302" s="114"/>
      <c r="OTH302" s="115"/>
      <c r="OTI302" s="114"/>
      <c r="OTJ302" s="115"/>
      <c r="OTK302" s="114"/>
      <c r="OTL302" s="115"/>
      <c r="OTM302" s="114"/>
      <c r="OTN302" s="115"/>
      <c r="OTO302" s="114"/>
      <c r="OTP302" s="115"/>
      <c r="OTQ302" s="114"/>
      <c r="OTR302" s="115"/>
      <c r="OTS302" s="114"/>
      <c r="OTT302" s="115"/>
      <c r="OTU302" s="114"/>
      <c r="OTV302" s="115"/>
      <c r="OTW302" s="114"/>
      <c r="OTX302" s="115"/>
      <c r="OTY302" s="114"/>
      <c r="OTZ302" s="115"/>
      <c r="OUA302" s="114"/>
      <c r="OUB302" s="115"/>
      <c r="OUC302" s="114"/>
      <c r="OUD302" s="115"/>
      <c r="OUE302" s="114"/>
      <c r="OUF302" s="115"/>
      <c r="OUG302" s="114"/>
      <c r="OUH302" s="115"/>
      <c r="OUI302" s="114"/>
      <c r="OUJ302" s="115"/>
      <c r="OUK302" s="114"/>
      <c r="OUL302" s="115"/>
      <c r="OUM302" s="114"/>
      <c r="OUN302" s="115"/>
      <c r="OUO302" s="114"/>
      <c r="OUP302" s="115"/>
      <c r="OUQ302" s="114"/>
      <c r="OUR302" s="115"/>
      <c r="OUS302" s="114"/>
      <c r="OUT302" s="115"/>
      <c r="OUU302" s="114"/>
      <c r="OUV302" s="115"/>
      <c r="OUW302" s="114"/>
      <c r="OUX302" s="115"/>
      <c r="OUY302" s="114"/>
      <c r="OUZ302" s="115"/>
      <c r="OVA302" s="114"/>
      <c r="OVB302" s="115"/>
      <c r="OVC302" s="114"/>
      <c r="OVD302" s="115"/>
      <c r="OVE302" s="114"/>
      <c r="OVF302" s="115"/>
      <c r="OVG302" s="114"/>
      <c r="OVH302" s="115"/>
      <c r="OVI302" s="114"/>
      <c r="OVJ302" s="115"/>
      <c r="OVK302" s="114"/>
      <c r="OVL302" s="115"/>
      <c r="OVM302" s="114"/>
      <c r="OVN302" s="115"/>
      <c r="OVO302" s="114"/>
      <c r="OVP302" s="115"/>
      <c r="OVQ302" s="114"/>
      <c r="OVR302" s="115"/>
      <c r="OVS302" s="114"/>
      <c r="OVT302" s="115"/>
      <c r="OVU302" s="114"/>
      <c r="OVV302" s="115"/>
      <c r="OVW302" s="114"/>
      <c r="OVX302" s="115"/>
      <c r="OVY302" s="114"/>
      <c r="OVZ302" s="115"/>
      <c r="OWA302" s="114"/>
      <c r="OWB302" s="115"/>
      <c r="OWC302" s="114"/>
      <c r="OWD302" s="115"/>
      <c r="OWE302" s="114"/>
      <c r="OWF302" s="115"/>
      <c r="OWG302" s="114"/>
      <c r="OWH302" s="115"/>
      <c r="OWI302" s="114"/>
      <c r="OWJ302" s="115"/>
      <c r="OWK302" s="114"/>
      <c r="OWL302" s="115"/>
      <c r="OWM302" s="114"/>
      <c r="OWN302" s="115"/>
      <c r="OWO302" s="114"/>
      <c r="OWP302" s="115"/>
      <c r="OWQ302" s="114"/>
      <c r="OWR302" s="115"/>
      <c r="OWS302" s="114"/>
      <c r="OWT302" s="115"/>
      <c r="OWU302" s="114"/>
      <c r="OWV302" s="115"/>
      <c r="OWW302" s="114"/>
      <c r="OWX302" s="115"/>
      <c r="OWY302" s="114"/>
      <c r="OWZ302" s="115"/>
      <c r="OXA302" s="114"/>
      <c r="OXB302" s="115"/>
      <c r="OXC302" s="114"/>
      <c r="OXD302" s="115"/>
      <c r="OXE302" s="114"/>
      <c r="OXF302" s="115"/>
      <c r="OXG302" s="114"/>
      <c r="OXH302" s="115"/>
      <c r="OXI302" s="114"/>
      <c r="OXJ302" s="115"/>
      <c r="OXK302" s="114"/>
      <c r="OXL302" s="115"/>
      <c r="OXM302" s="114"/>
      <c r="OXN302" s="115"/>
      <c r="OXO302" s="114"/>
      <c r="OXP302" s="115"/>
      <c r="OXQ302" s="114"/>
      <c r="OXR302" s="115"/>
      <c r="OXS302" s="114"/>
      <c r="OXT302" s="115"/>
      <c r="OXU302" s="114"/>
      <c r="OXV302" s="115"/>
      <c r="OXW302" s="114"/>
      <c r="OXX302" s="115"/>
      <c r="OXY302" s="114"/>
      <c r="OXZ302" s="115"/>
      <c r="OYA302" s="114"/>
      <c r="OYB302" s="115"/>
      <c r="OYC302" s="114"/>
      <c r="OYD302" s="115"/>
      <c r="OYE302" s="114"/>
      <c r="OYF302" s="115"/>
      <c r="OYG302" s="114"/>
      <c r="OYH302" s="115"/>
      <c r="OYI302" s="114"/>
      <c r="OYJ302" s="115"/>
      <c r="OYK302" s="114"/>
      <c r="OYL302" s="115"/>
      <c r="OYM302" s="114"/>
      <c r="OYN302" s="115"/>
      <c r="OYO302" s="114"/>
      <c r="OYP302" s="115"/>
      <c r="OYQ302" s="114"/>
      <c r="OYR302" s="115"/>
      <c r="OYS302" s="114"/>
      <c r="OYT302" s="115"/>
      <c r="OYU302" s="114"/>
      <c r="OYV302" s="115"/>
      <c r="OYW302" s="114"/>
      <c r="OYX302" s="115"/>
      <c r="OYY302" s="114"/>
      <c r="OYZ302" s="115"/>
      <c r="OZA302" s="114"/>
      <c r="OZB302" s="115"/>
      <c r="OZC302" s="114"/>
      <c r="OZD302" s="115"/>
      <c r="OZE302" s="114"/>
      <c r="OZF302" s="115"/>
      <c r="OZG302" s="114"/>
      <c r="OZH302" s="115"/>
      <c r="OZI302" s="114"/>
      <c r="OZJ302" s="115"/>
      <c r="OZK302" s="114"/>
      <c r="OZL302" s="115"/>
      <c r="OZM302" s="114"/>
      <c r="OZN302" s="115"/>
      <c r="OZO302" s="114"/>
      <c r="OZP302" s="115"/>
      <c r="OZQ302" s="114"/>
      <c r="OZR302" s="115"/>
      <c r="OZS302" s="114"/>
      <c r="OZT302" s="115"/>
      <c r="OZU302" s="114"/>
      <c r="OZV302" s="115"/>
      <c r="OZW302" s="114"/>
      <c r="OZX302" s="115"/>
      <c r="OZY302" s="114"/>
      <c r="OZZ302" s="115"/>
      <c r="PAA302" s="114"/>
      <c r="PAB302" s="115"/>
      <c r="PAC302" s="114"/>
      <c r="PAD302" s="115"/>
      <c r="PAE302" s="114"/>
      <c r="PAF302" s="115"/>
      <c r="PAG302" s="114"/>
      <c r="PAH302" s="115"/>
      <c r="PAI302" s="114"/>
      <c r="PAJ302" s="115"/>
      <c r="PAK302" s="114"/>
      <c r="PAL302" s="115"/>
      <c r="PAM302" s="114"/>
      <c r="PAN302" s="115"/>
      <c r="PAO302" s="114"/>
      <c r="PAP302" s="115"/>
      <c r="PAQ302" s="114"/>
      <c r="PAR302" s="115"/>
      <c r="PAS302" s="114"/>
      <c r="PAT302" s="115"/>
      <c r="PAU302" s="114"/>
      <c r="PAV302" s="115"/>
      <c r="PAW302" s="114"/>
      <c r="PAX302" s="115"/>
      <c r="PAY302" s="114"/>
      <c r="PAZ302" s="115"/>
      <c r="PBA302" s="114"/>
      <c r="PBB302" s="115"/>
      <c r="PBC302" s="114"/>
      <c r="PBD302" s="115"/>
      <c r="PBE302" s="114"/>
      <c r="PBF302" s="115"/>
      <c r="PBG302" s="114"/>
      <c r="PBH302" s="115"/>
      <c r="PBI302" s="114"/>
      <c r="PBJ302" s="115"/>
      <c r="PBK302" s="114"/>
      <c r="PBL302" s="115"/>
      <c r="PBM302" s="114"/>
      <c r="PBN302" s="115"/>
      <c r="PBO302" s="114"/>
      <c r="PBP302" s="115"/>
      <c r="PBQ302" s="114"/>
      <c r="PBR302" s="115"/>
      <c r="PBS302" s="114"/>
      <c r="PBT302" s="115"/>
      <c r="PBU302" s="114"/>
      <c r="PBV302" s="115"/>
      <c r="PBW302" s="114"/>
      <c r="PBX302" s="115"/>
      <c r="PBY302" s="114"/>
      <c r="PBZ302" s="115"/>
      <c r="PCA302" s="114"/>
      <c r="PCB302" s="115"/>
      <c r="PCC302" s="114"/>
      <c r="PCD302" s="115"/>
      <c r="PCE302" s="114"/>
      <c r="PCF302" s="115"/>
      <c r="PCG302" s="114"/>
      <c r="PCH302" s="115"/>
      <c r="PCI302" s="114"/>
      <c r="PCJ302" s="115"/>
      <c r="PCK302" s="114"/>
      <c r="PCL302" s="115"/>
      <c r="PCM302" s="114"/>
      <c r="PCN302" s="115"/>
      <c r="PCO302" s="114"/>
      <c r="PCP302" s="115"/>
      <c r="PCQ302" s="114"/>
      <c r="PCR302" s="115"/>
      <c r="PCS302" s="114"/>
      <c r="PCT302" s="115"/>
      <c r="PCU302" s="114"/>
      <c r="PCV302" s="115"/>
      <c r="PCW302" s="114"/>
      <c r="PCX302" s="115"/>
      <c r="PCY302" s="114"/>
      <c r="PCZ302" s="115"/>
      <c r="PDA302" s="114"/>
      <c r="PDB302" s="115"/>
      <c r="PDC302" s="114"/>
      <c r="PDD302" s="115"/>
      <c r="PDE302" s="114"/>
      <c r="PDF302" s="115"/>
      <c r="PDG302" s="114"/>
      <c r="PDH302" s="115"/>
      <c r="PDI302" s="114"/>
      <c r="PDJ302" s="115"/>
      <c r="PDK302" s="114"/>
      <c r="PDL302" s="115"/>
      <c r="PDM302" s="114"/>
      <c r="PDN302" s="115"/>
      <c r="PDO302" s="114"/>
      <c r="PDP302" s="115"/>
      <c r="PDQ302" s="114"/>
      <c r="PDR302" s="115"/>
      <c r="PDS302" s="114"/>
      <c r="PDT302" s="115"/>
      <c r="PDU302" s="114"/>
      <c r="PDV302" s="115"/>
      <c r="PDW302" s="114"/>
      <c r="PDX302" s="115"/>
      <c r="PDY302" s="114"/>
      <c r="PDZ302" s="115"/>
      <c r="PEA302" s="114"/>
      <c r="PEB302" s="115"/>
      <c r="PEC302" s="114"/>
      <c r="PED302" s="115"/>
      <c r="PEE302" s="114"/>
      <c r="PEF302" s="115"/>
      <c r="PEG302" s="114"/>
      <c r="PEH302" s="115"/>
      <c r="PEI302" s="114"/>
      <c r="PEJ302" s="115"/>
      <c r="PEK302" s="114"/>
      <c r="PEL302" s="115"/>
      <c r="PEM302" s="114"/>
      <c r="PEN302" s="115"/>
      <c r="PEO302" s="114"/>
      <c r="PEP302" s="115"/>
      <c r="PEQ302" s="114"/>
      <c r="PER302" s="115"/>
      <c r="PES302" s="114"/>
      <c r="PET302" s="115"/>
      <c r="PEU302" s="114"/>
      <c r="PEV302" s="115"/>
      <c r="PEW302" s="114"/>
      <c r="PEX302" s="115"/>
      <c r="PEY302" s="114"/>
      <c r="PEZ302" s="115"/>
      <c r="PFA302" s="114"/>
      <c r="PFB302" s="115"/>
      <c r="PFC302" s="114"/>
      <c r="PFD302" s="115"/>
      <c r="PFE302" s="114"/>
      <c r="PFF302" s="115"/>
      <c r="PFG302" s="114"/>
      <c r="PFH302" s="115"/>
      <c r="PFI302" s="114"/>
      <c r="PFJ302" s="115"/>
      <c r="PFK302" s="114"/>
      <c r="PFL302" s="115"/>
      <c r="PFM302" s="114"/>
      <c r="PFN302" s="115"/>
      <c r="PFO302" s="114"/>
      <c r="PFP302" s="115"/>
      <c r="PFQ302" s="114"/>
      <c r="PFR302" s="115"/>
      <c r="PFS302" s="114"/>
      <c r="PFT302" s="115"/>
      <c r="PFU302" s="114"/>
      <c r="PFV302" s="115"/>
      <c r="PFW302" s="114"/>
      <c r="PFX302" s="115"/>
      <c r="PFY302" s="114"/>
      <c r="PFZ302" s="115"/>
      <c r="PGA302" s="114"/>
      <c r="PGB302" s="115"/>
      <c r="PGC302" s="114"/>
      <c r="PGD302" s="115"/>
      <c r="PGE302" s="114"/>
      <c r="PGF302" s="115"/>
      <c r="PGG302" s="114"/>
      <c r="PGH302" s="115"/>
      <c r="PGI302" s="114"/>
      <c r="PGJ302" s="115"/>
      <c r="PGK302" s="114"/>
      <c r="PGL302" s="115"/>
      <c r="PGM302" s="114"/>
      <c r="PGN302" s="115"/>
      <c r="PGO302" s="114"/>
      <c r="PGP302" s="115"/>
      <c r="PGQ302" s="114"/>
      <c r="PGR302" s="115"/>
      <c r="PGS302" s="114"/>
      <c r="PGT302" s="115"/>
      <c r="PGU302" s="114"/>
      <c r="PGV302" s="115"/>
      <c r="PGW302" s="114"/>
      <c r="PGX302" s="115"/>
      <c r="PGY302" s="114"/>
      <c r="PGZ302" s="115"/>
      <c r="PHA302" s="114"/>
      <c r="PHB302" s="115"/>
      <c r="PHC302" s="114"/>
      <c r="PHD302" s="115"/>
      <c r="PHE302" s="114"/>
      <c r="PHF302" s="115"/>
      <c r="PHG302" s="114"/>
      <c r="PHH302" s="115"/>
      <c r="PHI302" s="114"/>
      <c r="PHJ302" s="115"/>
      <c r="PHK302" s="114"/>
      <c r="PHL302" s="115"/>
      <c r="PHM302" s="114"/>
      <c r="PHN302" s="115"/>
      <c r="PHO302" s="114"/>
      <c r="PHP302" s="115"/>
      <c r="PHQ302" s="114"/>
      <c r="PHR302" s="115"/>
      <c r="PHS302" s="114"/>
      <c r="PHT302" s="115"/>
      <c r="PHU302" s="114"/>
      <c r="PHV302" s="115"/>
      <c r="PHW302" s="114"/>
      <c r="PHX302" s="115"/>
      <c r="PHY302" s="114"/>
      <c r="PHZ302" s="115"/>
      <c r="PIA302" s="114"/>
      <c r="PIB302" s="115"/>
      <c r="PIC302" s="114"/>
      <c r="PID302" s="115"/>
      <c r="PIE302" s="114"/>
      <c r="PIF302" s="115"/>
      <c r="PIG302" s="114"/>
      <c r="PIH302" s="115"/>
      <c r="PII302" s="114"/>
      <c r="PIJ302" s="115"/>
      <c r="PIK302" s="114"/>
      <c r="PIL302" s="115"/>
      <c r="PIM302" s="114"/>
      <c r="PIN302" s="115"/>
      <c r="PIO302" s="114"/>
      <c r="PIP302" s="115"/>
      <c r="PIQ302" s="114"/>
      <c r="PIR302" s="115"/>
      <c r="PIS302" s="114"/>
      <c r="PIT302" s="115"/>
      <c r="PIU302" s="114"/>
      <c r="PIV302" s="115"/>
      <c r="PIW302" s="114"/>
      <c r="PIX302" s="115"/>
      <c r="PIY302" s="114"/>
      <c r="PIZ302" s="115"/>
      <c r="PJA302" s="114"/>
      <c r="PJB302" s="115"/>
      <c r="PJC302" s="114"/>
      <c r="PJD302" s="115"/>
      <c r="PJE302" s="114"/>
      <c r="PJF302" s="115"/>
      <c r="PJG302" s="114"/>
      <c r="PJH302" s="115"/>
      <c r="PJI302" s="114"/>
      <c r="PJJ302" s="115"/>
      <c r="PJK302" s="114"/>
      <c r="PJL302" s="115"/>
      <c r="PJM302" s="114"/>
      <c r="PJN302" s="115"/>
      <c r="PJO302" s="114"/>
      <c r="PJP302" s="115"/>
      <c r="PJQ302" s="114"/>
      <c r="PJR302" s="115"/>
      <c r="PJS302" s="114"/>
      <c r="PJT302" s="115"/>
      <c r="PJU302" s="114"/>
      <c r="PJV302" s="115"/>
      <c r="PJW302" s="114"/>
      <c r="PJX302" s="115"/>
      <c r="PJY302" s="114"/>
      <c r="PJZ302" s="115"/>
      <c r="PKA302" s="114"/>
      <c r="PKB302" s="115"/>
      <c r="PKC302" s="114"/>
      <c r="PKD302" s="115"/>
      <c r="PKE302" s="114"/>
      <c r="PKF302" s="115"/>
      <c r="PKG302" s="114"/>
      <c r="PKH302" s="115"/>
      <c r="PKI302" s="114"/>
      <c r="PKJ302" s="115"/>
      <c r="PKK302" s="114"/>
      <c r="PKL302" s="115"/>
      <c r="PKM302" s="114"/>
      <c r="PKN302" s="115"/>
      <c r="PKO302" s="114"/>
      <c r="PKP302" s="115"/>
      <c r="PKQ302" s="114"/>
      <c r="PKR302" s="115"/>
      <c r="PKS302" s="114"/>
      <c r="PKT302" s="115"/>
      <c r="PKU302" s="114"/>
      <c r="PKV302" s="115"/>
      <c r="PKW302" s="114"/>
      <c r="PKX302" s="115"/>
      <c r="PKY302" s="114"/>
      <c r="PKZ302" s="115"/>
      <c r="PLA302" s="114"/>
      <c r="PLB302" s="115"/>
      <c r="PLC302" s="114"/>
      <c r="PLD302" s="115"/>
      <c r="PLE302" s="114"/>
      <c r="PLF302" s="115"/>
      <c r="PLG302" s="114"/>
      <c r="PLH302" s="115"/>
      <c r="PLI302" s="114"/>
      <c r="PLJ302" s="115"/>
      <c r="PLK302" s="114"/>
      <c r="PLL302" s="115"/>
      <c r="PLM302" s="114"/>
      <c r="PLN302" s="115"/>
      <c r="PLO302" s="114"/>
      <c r="PLP302" s="115"/>
      <c r="PLQ302" s="114"/>
      <c r="PLR302" s="115"/>
      <c r="PLS302" s="114"/>
      <c r="PLT302" s="115"/>
      <c r="PLU302" s="114"/>
      <c r="PLV302" s="115"/>
      <c r="PLW302" s="114"/>
      <c r="PLX302" s="115"/>
      <c r="PLY302" s="114"/>
      <c r="PLZ302" s="115"/>
      <c r="PMA302" s="114"/>
      <c r="PMB302" s="115"/>
      <c r="PMC302" s="114"/>
      <c r="PMD302" s="115"/>
      <c r="PME302" s="114"/>
      <c r="PMF302" s="115"/>
      <c r="PMG302" s="114"/>
      <c r="PMH302" s="115"/>
      <c r="PMI302" s="114"/>
      <c r="PMJ302" s="115"/>
      <c r="PMK302" s="114"/>
      <c r="PML302" s="115"/>
      <c r="PMM302" s="114"/>
      <c r="PMN302" s="115"/>
      <c r="PMO302" s="114"/>
      <c r="PMP302" s="115"/>
      <c r="PMQ302" s="114"/>
      <c r="PMR302" s="115"/>
      <c r="PMS302" s="114"/>
      <c r="PMT302" s="115"/>
      <c r="PMU302" s="114"/>
      <c r="PMV302" s="115"/>
      <c r="PMW302" s="114"/>
      <c r="PMX302" s="115"/>
      <c r="PMY302" s="114"/>
      <c r="PMZ302" s="115"/>
      <c r="PNA302" s="114"/>
      <c r="PNB302" s="115"/>
      <c r="PNC302" s="114"/>
      <c r="PND302" s="115"/>
      <c r="PNE302" s="114"/>
      <c r="PNF302" s="115"/>
      <c r="PNG302" s="114"/>
      <c r="PNH302" s="115"/>
      <c r="PNI302" s="114"/>
      <c r="PNJ302" s="115"/>
      <c r="PNK302" s="114"/>
      <c r="PNL302" s="115"/>
      <c r="PNM302" s="114"/>
      <c r="PNN302" s="115"/>
      <c r="PNO302" s="114"/>
      <c r="PNP302" s="115"/>
      <c r="PNQ302" s="114"/>
      <c r="PNR302" s="115"/>
      <c r="PNS302" s="114"/>
      <c r="PNT302" s="115"/>
      <c r="PNU302" s="114"/>
      <c r="PNV302" s="115"/>
      <c r="PNW302" s="114"/>
      <c r="PNX302" s="115"/>
      <c r="PNY302" s="114"/>
      <c r="PNZ302" s="115"/>
      <c r="POA302" s="114"/>
      <c r="POB302" s="115"/>
      <c r="POC302" s="114"/>
      <c r="POD302" s="115"/>
      <c r="POE302" s="114"/>
      <c r="POF302" s="115"/>
      <c r="POG302" s="114"/>
      <c r="POH302" s="115"/>
      <c r="POI302" s="114"/>
      <c r="POJ302" s="115"/>
      <c r="POK302" s="114"/>
      <c r="POL302" s="115"/>
      <c r="POM302" s="114"/>
      <c r="PON302" s="115"/>
      <c r="POO302" s="114"/>
      <c r="POP302" s="115"/>
      <c r="POQ302" s="114"/>
      <c r="POR302" s="115"/>
      <c r="POS302" s="114"/>
      <c r="POT302" s="115"/>
      <c r="POU302" s="114"/>
      <c r="POV302" s="115"/>
      <c r="POW302" s="114"/>
      <c r="POX302" s="115"/>
      <c r="POY302" s="114"/>
      <c r="POZ302" s="115"/>
      <c r="PPA302" s="114"/>
      <c r="PPB302" s="115"/>
      <c r="PPC302" s="114"/>
      <c r="PPD302" s="115"/>
      <c r="PPE302" s="114"/>
      <c r="PPF302" s="115"/>
      <c r="PPG302" s="114"/>
      <c r="PPH302" s="115"/>
      <c r="PPI302" s="114"/>
      <c r="PPJ302" s="115"/>
      <c r="PPK302" s="114"/>
      <c r="PPL302" s="115"/>
      <c r="PPM302" s="114"/>
      <c r="PPN302" s="115"/>
      <c r="PPO302" s="114"/>
      <c r="PPP302" s="115"/>
      <c r="PPQ302" s="114"/>
      <c r="PPR302" s="115"/>
      <c r="PPS302" s="114"/>
      <c r="PPT302" s="115"/>
      <c r="PPU302" s="114"/>
      <c r="PPV302" s="115"/>
      <c r="PPW302" s="114"/>
      <c r="PPX302" s="115"/>
      <c r="PPY302" s="114"/>
      <c r="PPZ302" s="115"/>
      <c r="PQA302" s="114"/>
      <c r="PQB302" s="115"/>
      <c r="PQC302" s="114"/>
      <c r="PQD302" s="115"/>
      <c r="PQE302" s="114"/>
      <c r="PQF302" s="115"/>
      <c r="PQG302" s="114"/>
      <c r="PQH302" s="115"/>
      <c r="PQI302" s="114"/>
      <c r="PQJ302" s="115"/>
      <c r="PQK302" s="114"/>
      <c r="PQL302" s="115"/>
      <c r="PQM302" s="114"/>
      <c r="PQN302" s="115"/>
      <c r="PQO302" s="114"/>
      <c r="PQP302" s="115"/>
      <c r="PQQ302" s="114"/>
      <c r="PQR302" s="115"/>
      <c r="PQS302" s="114"/>
      <c r="PQT302" s="115"/>
      <c r="PQU302" s="114"/>
      <c r="PQV302" s="115"/>
      <c r="PQW302" s="114"/>
      <c r="PQX302" s="115"/>
      <c r="PQY302" s="114"/>
      <c r="PQZ302" s="115"/>
      <c r="PRA302" s="114"/>
      <c r="PRB302" s="115"/>
      <c r="PRC302" s="114"/>
      <c r="PRD302" s="115"/>
      <c r="PRE302" s="114"/>
      <c r="PRF302" s="115"/>
      <c r="PRG302" s="114"/>
      <c r="PRH302" s="115"/>
      <c r="PRI302" s="114"/>
      <c r="PRJ302" s="115"/>
      <c r="PRK302" s="114"/>
      <c r="PRL302" s="115"/>
      <c r="PRM302" s="114"/>
      <c r="PRN302" s="115"/>
      <c r="PRO302" s="114"/>
      <c r="PRP302" s="115"/>
      <c r="PRQ302" s="114"/>
      <c r="PRR302" s="115"/>
      <c r="PRS302" s="114"/>
      <c r="PRT302" s="115"/>
      <c r="PRU302" s="114"/>
      <c r="PRV302" s="115"/>
      <c r="PRW302" s="114"/>
      <c r="PRX302" s="115"/>
      <c r="PRY302" s="114"/>
      <c r="PRZ302" s="115"/>
      <c r="PSA302" s="114"/>
      <c r="PSB302" s="115"/>
      <c r="PSC302" s="114"/>
      <c r="PSD302" s="115"/>
      <c r="PSE302" s="114"/>
      <c r="PSF302" s="115"/>
      <c r="PSG302" s="114"/>
      <c r="PSH302" s="115"/>
      <c r="PSI302" s="114"/>
      <c r="PSJ302" s="115"/>
      <c r="PSK302" s="114"/>
      <c r="PSL302" s="115"/>
      <c r="PSM302" s="114"/>
      <c r="PSN302" s="115"/>
      <c r="PSO302" s="114"/>
      <c r="PSP302" s="115"/>
      <c r="PSQ302" s="114"/>
      <c r="PSR302" s="115"/>
      <c r="PSS302" s="114"/>
      <c r="PST302" s="115"/>
      <c r="PSU302" s="114"/>
      <c r="PSV302" s="115"/>
      <c r="PSW302" s="114"/>
      <c r="PSX302" s="115"/>
      <c r="PSY302" s="114"/>
      <c r="PSZ302" s="115"/>
      <c r="PTA302" s="114"/>
      <c r="PTB302" s="115"/>
      <c r="PTC302" s="114"/>
      <c r="PTD302" s="115"/>
      <c r="PTE302" s="114"/>
      <c r="PTF302" s="115"/>
      <c r="PTG302" s="114"/>
      <c r="PTH302" s="115"/>
      <c r="PTI302" s="114"/>
      <c r="PTJ302" s="115"/>
      <c r="PTK302" s="114"/>
      <c r="PTL302" s="115"/>
      <c r="PTM302" s="114"/>
      <c r="PTN302" s="115"/>
      <c r="PTO302" s="114"/>
      <c r="PTP302" s="115"/>
      <c r="PTQ302" s="114"/>
      <c r="PTR302" s="115"/>
      <c r="PTS302" s="114"/>
      <c r="PTT302" s="115"/>
      <c r="PTU302" s="114"/>
      <c r="PTV302" s="115"/>
      <c r="PTW302" s="114"/>
      <c r="PTX302" s="115"/>
      <c r="PTY302" s="114"/>
      <c r="PTZ302" s="115"/>
      <c r="PUA302" s="114"/>
      <c r="PUB302" s="115"/>
      <c r="PUC302" s="114"/>
      <c r="PUD302" s="115"/>
      <c r="PUE302" s="114"/>
      <c r="PUF302" s="115"/>
      <c r="PUG302" s="114"/>
      <c r="PUH302" s="115"/>
      <c r="PUI302" s="114"/>
      <c r="PUJ302" s="115"/>
      <c r="PUK302" s="114"/>
      <c r="PUL302" s="115"/>
      <c r="PUM302" s="114"/>
      <c r="PUN302" s="115"/>
      <c r="PUO302" s="114"/>
      <c r="PUP302" s="115"/>
      <c r="PUQ302" s="114"/>
      <c r="PUR302" s="115"/>
      <c r="PUS302" s="114"/>
      <c r="PUT302" s="115"/>
      <c r="PUU302" s="114"/>
      <c r="PUV302" s="115"/>
      <c r="PUW302" s="114"/>
      <c r="PUX302" s="115"/>
      <c r="PUY302" s="114"/>
      <c r="PUZ302" s="115"/>
      <c r="PVA302" s="114"/>
      <c r="PVB302" s="115"/>
      <c r="PVC302" s="114"/>
      <c r="PVD302" s="115"/>
      <c r="PVE302" s="114"/>
      <c r="PVF302" s="115"/>
      <c r="PVG302" s="114"/>
      <c r="PVH302" s="115"/>
      <c r="PVI302" s="114"/>
      <c r="PVJ302" s="115"/>
      <c r="PVK302" s="114"/>
      <c r="PVL302" s="115"/>
      <c r="PVM302" s="114"/>
      <c r="PVN302" s="115"/>
      <c r="PVO302" s="114"/>
      <c r="PVP302" s="115"/>
      <c r="PVQ302" s="114"/>
      <c r="PVR302" s="115"/>
      <c r="PVS302" s="114"/>
      <c r="PVT302" s="115"/>
      <c r="PVU302" s="114"/>
      <c r="PVV302" s="115"/>
      <c r="PVW302" s="114"/>
      <c r="PVX302" s="115"/>
      <c r="PVY302" s="114"/>
      <c r="PVZ302" s="115"/>
      <c r="PWA302" s="114"/>
      <c r="PWB302" s="115"/>
      <c r="PWC302" s="114"/>
      <c r="PWD302" s="115"/>
      <c r="PWE302" s="114"/>
      <c r="PWF302" s="115"/>
      <c r="PWG302" s="114"/>
      <c r="PWH302" s="115"/>
      <c r="PWI302" s="114"/>
      <c r="PWJ302" s="115"/>
      <c r="PWK302" s="114"/>
      <c r="PWL302" s="115"/>
      <c r="PWM302" s="114"/>
      <c r="PWN302" s="115"/>
      <c r="PWO302" s="114"/>
      <c r="PWP302" s="115"/>
      <c r="PWQ302" s="114"/>
      <c r="PWR302" s="115"/>
      <c r="PWS302" s="114"/>
      <c r="PWT302" s="115"/>
      <c r="PWU302" s="114"/>
      <c r="PWV302" s="115"/>
      <c r="PWW302" s="114"/>
      <c r="PWX302" s="115"/>
      <c r="PWY302" s="114"/>
      <c r="PWZ302" s="115"/>
      <c r="PXA302" s="114"/>
      <c r="PXB302" s="115"/>
      <c r="PXC302" s="114"/>
      <c r="PXD302" s="115"/>
      <c r="PXE302" s="114"/>
      <c r="PXF302" s="115"/>
      <c r="PXG302" s="114"/>
      <c r="PXH302" s="115"/>
      <c r="PXI302" s="114"/>
      <c r="PXJ302" s="115"/>
      <c r="PXK302" s="114"/>
      <c r="PXL302" s="115"/>
      <c r="PXM302" s="114"/>
      <c r="PXN302" s="115"/>
      <c r="PXO302" s="114"/>
      <c r="PXP302" s="115"/>
      <c r="PXQ302" s="114"/>
      <c r="PXR302" s="115"/>
      <c r="PXS302" s="114"/>
      <c r="PXT302" s="115"/>
      <c r="PXU302" s="114"/>
      <c r="PXV302" s="115"/>
      <c r="PXW302" s="114"/>
      <c r="PXX302" s="115"/>
      <c r="PXY302" s="114"/>
      <c r="PXZ302" s="115"/>
      <c r="PYA302" s="114"/>
      <c r="PYB302" s="115"/>
      <c r="PYC302" s="114"/>
      <c r="PYD302" s="115"/>
      <c r="PYE302" s="114"/>
      <c r="PYF302" s="115"/>
      <c r="PYG302" s="114"/>
      <c r="PYH302" s="115"/>
      <c r="PYI302" s="114"/>
      <c r="PYJ302" s="115"/>
      <c r="PYK302" s="114"/>
      <c r="PYL302" s="115"/>
      <c r="PYM302" s="114"/>
      <c r="PYN302" s="115"/>
      <c r="PYO302" s="114"/>
      <c r="PYP302" s="115"/>
      <c r="PYQ302" s="114"/>
      <c r="PYR302" s="115"/>
      <c r="PYS302" s="114"/>
      <c r="PYT302" s="115"/>
      <c r="PYU302" s="114"/>
      <c r="PYV302" s="115"/>
      <c r="PYW302" s="114"/>
      <c r="PYX302" s="115"/>
      <c r="PYY302" s="114"/>
      <c r="PYZ302" s="115"/>
      <c r="PZA302" s="114"/>
      <c r="PZB302" s="115"/>
      <c r="PZC302" s="114"/>
      <c r="PZD302" s="115"/>
      <c r="PZE302" s="114"/>
      <c r="PZF302" s="115"/>
      <c r="PZG302" s="114"/>
      <c r="PZH302" s="115"/>
      <c r="PZI302" s="114"/>
      <c r="PZJ302" s="115"/>
      <c r="PZK302" s="114"/>
      <c r="PZL302" s="115"/>
      <c r="PZM302" s="114"/>
      <c r="PZN302" s="115"/>
      <c r="PZO302" s="114"/>
      <c r="PZP302" s="115"/>
      <c r="PZQ302" s="114"/>
      <c r="PZR302" s="115"/>
      <c r="PZS302" s="114"/>
      <c r="PZT302" s="115"/>
      <c r="PZU302" s="114"/>
      <c r="PZV302" s="115"/>
      <c r="PZW302" s="114"/>
      <c r="PZX302" s="115"/>
      <c r="PZY302" s="114"/>
      <c r="PZZ302" s="115"/>
      <c r="QAA302" s="114"/>
      <c r="QAB302" s="115"/>
      <c r="QAC302" s="114"/>
      <c r="QAD302" s="115"/>
      <c r="QAE302" s="114"/>
      <c r="QAF302" s="115"/>
      <c r="QAG302" s="114"/>
      <c r="QAH302" s="115"/>
      <c r="QAI302" s="114"/>
      <c r="QAJ302" s="115"/>
      <c r="QAK302" s="114"/>
      <c r="QAL302" s="115"/>
      <c r="QAM302" s="114"/>
      <c r="QAN302" s="115"/>
      <c r="QAO302" s="114"/>
      <c r="QAP302" s="115"/>
      <c r="QAQ302" s="114"/>
      <c r="QAR302" s="115"/>
      <c r="QAS302" s="114"/>
      <c r="QAT302" s="115"/>
      <c r="QAU302" s="114"/>
      <c r="QAV302" s="115"/>
      <c r="QAW302" s="114"/>
      <c r="QAX302" s="115"/>
      <c r="QAY302" s="114"/>
      <c r="QAZ302" s="115"/>
      <c r="QBA302" s="114"/>
      <c r="QBB302" s="115"/>
      <c r="QBC302" s="114"/>
      <c r="QBD302" s="115"/>
      <c r="QBE302" s="114"/>
      <c r="QBF302" s="115"/>
      <c r="QBG302" s="114"/>
      <c r="QBH302" s="115"/>
      <c r="QBI302" s="114"/>
      <c r="QBJ302" s="115"/>
      <c r="QBK302" s="114"/>
      <c r="QBL302" s="115"/>
      <c r="QBM302" s="114"/>
      <c r="QBN302" s="115"/>
      <c r="QBO302" s="114"/>
      <c r="QBP302" s="115"/>
      <c r="QBQ302" s="114"/>
      <c r="QBR302" s="115"/>
      <c r="QBS302" s="114"/>
      <c r="QBT302" s="115"/>
      <c r="QBU302" s="114"/>
      <c r="QBV302" s="115"/>
      <c r="QBW302" s="114"/>
      <c r="QBX302" s="115"/>
      <c r="QBY302" s="114"/>
      <c r="QBZ302" s="115"/>
      <c r="QCA302" s="114"/>
      <c r="QCB302" s="115"/>
      <c r="QCC302" s="114"/>
      <c r="QCD302" s="115"/>
      <c r="QCE302" s="114"/>
      <c r="QCF302" s="115"/>
      <c r="QCG302" s="114"/>
      <c r="QCH302" s="115"/>
      <c r="QCI302" s="114"/>
      <c r="QCJ302" s="115"/>
      <c r="QCK302" s="114"/>
      <c r="QCL302" s="115"/>
      <c r="QCM302" s="114"/>
      <c r="QCN302" s="115"/>
      <c r="QCO302" s="114"/>
      <c r="QCP302" s="115"/>
      <c r="QCQ302" s="114"/>
      <c r="QCR302" s="115"/>
      <c r="QCS302" s="114"/>
      <c r="QCT302" s="115"/>
      <c r="QCU302" s="114"/>
      <c r="QCV302" s="115"/>
      <c r="QCW302" s="114"/>
      <c r="QCX302" s="115"/>
      <c r="QCY302" s="114"/>
      <c r="QCZ302" s="115"/>
      <c r="QDA302" s="114"/>
      <c r="QDB302" s="115"/>
      <c r="QDC302" s="114"/>
      <c r="QDD302" s="115"/>
      <c r="QDE302" s="114"/>
      <c r="QDF302" s="115"/>
      <c r="QDG302" s="114"/>
      <c r="QDH302" s="115"/>
      <c r="QDI302" s="114"/>
      <c r="QDJ302" s="115"/>
      <c r="QDK302" s="114"/>
      <c r="QDL302" s="115"/>
      <c r="QDM302" s="114"/>
      <c r="QDN302" s="115"/>
      <c r="QDO302" s="114"/>
      <c r="QDP302" s="115"/>
      <c r="QDQ302" s="114"/>
      <c r="QDR302" s="115"/>
      <c r="QDS302" s="114"/>
      <c r="QDT302" s="115"/>
      <c r="QDU302" s="114"/>
      <c r="QDV302" s="115"/>
      <c r="QDW302" s="114"/>
      <c r="QDX302" s="115"/>
      <c r="QDY302" s="114"/>
      <c r="QDZ302" s="115"/>
      <c r="QEA302" s="114"/>
      <c r="QEB302" s="115"/>
      <c r="QEC302" s="114"/>
      <c r="QED302" s="115"/>
      <c r="QEE302" s="114"/>
      <c r="QEF302" s="115"/>
      <c r="QEG302" s="114"/>
      <c r="QEH302" s="115"/>
      <c r="QEI302" s="114"/>
      <c r="QEJ302" s="115"/>
      <c r="QEK302" s="114"/>
      <c r="QEL302" s="115"/>
      <c r="QEM302" s="114"/>
      <c r="QEN302" s="115"/>
      <c r="QEO302" s="114"/>
      <c r="QEP302" s="115"/>
      <c r="QEQ302" s="114"/>
      <c r="QER302" s="115"/>
      <c r="QES302" s="114"/>
      <c r="QET302" s="115"/>
      <c r="QEU302" s="114"/>
      <c r="QEV302" s="115"/>
      <c r="QEW302" s="114"/>
      <c r="QEX302" s="115"/>
      <c r="QEY302" s="114"/>
      <c r="QEZ302" s="115"/>
      <c r="QFA302" s="114"/>
      <c r="QFB302" s="115"/>
      <c r="QFC302" s="114"/>
      <c r="QFD302" s="115"/>
      <c r="QFE302" s="114"/>
      <c r="QFF302" s="115"/>
      <c r="QFG302" s="114"/>
      <c r="QFH302" s="115"/>
      <c r="QFI302" s="114"/>
      <c r="QFJ302" s="115"/>
      <c r="QFK302" s="114"/>
      <c r="QFL302" s="115"/>
      <c r="QFM302" s="114"/>
      <c r="QFN302" s="115"/>
      <c r="QFO302" s="114"/>
      <c r="QFP302" s="115"/>
      <c r="QFQ302" s="114"/>
      <c r="QFR302" s="115"/>
      <c r="QFS302" s="114"/>
      <c r="QFT302" s="115"/>
      <c r="QFU302" s="114"/>
      <c r="QFV302" s="115"/>
      <c r="QFW302" s="114"/>
      <c r="QFX302" s="115"/>
      <c r="QFY302" s="114"/>
      <c r="QFZ302" s="115"/>
      <c r="QGA302" s="114"/>
      <c r="QGB302" s="115"/>
      <c r="QGC302" s="114"/>
      <c r="QGD302" s="115"/>
      <c r="QGE302" s="114"/>
      <c r="QGF302" s="115"/>
      <c r="QGG302" s="114"/>
      <c r="QGH302" s="115"/>
      <c r="QGI302" s="114"/>
      <c r="QGJ302" s="115"/>
      <c r="QGK302" s="114"/>
      <c r="QGL302" s="115"/>
      <c r="QGM302" s="114"/>
      <c r="QGN302" s="115"/>
      <c r="QGO302" s="114"/>
      <c r="QGP302" s="115"/>
      <c r="QGQ302" s="114"/>
      <c r="QGR302" s="115"/>
      <c r="QGS302" s="114"/>
      <c r="QGT302" s="115"/>
      <c r="QGU302" s="114"/>
      <c r="QGV302" s="115"/>
      <c r="QGW302" s="114"/>
      <c r="QGX302" s="115"/>
      <c r="QGY302" s="114"/>
      <c r="QGZ302" s="115"/>
      <c r="QHA302" s="114"/>
      <c r="QHB302" s="115"/>
      <c r="QHC302" s="114"/>
      <c r="QHD302" s="115"/>
      <c r="QHE302" s="114"/>
      <c r="QHF302" s="115"/>
      <c r="QHG302" s="114"/>
      <c r="QHH302" s="115"/>
      <c r="QHI302" s="114"/>
      <c r="QHJ302" s="115"/>
      <c r="QHK302" s="114"/>
      <c r="QHL302" s="115"/>
      <c r="QHM302" s="114"/>
      <c r="QHN302" s="115"/>
      <c r="QHO302" s="114"/>
      <c r="QHP302" s="115"/>
      <c r="QHQ302" s="114"/>
      <c r="QHR302" s="115"/>
      <c r="QHS302" s="114"/>
      <c r="QHT302" s="115"/>
      <c r="QHU302" s="114"/>
      <c r="QHV302" s="115"/>
      <c r="QHW302" s="114"/>
      <c r="QHX302" s="115"/>
      <c r="QHY302" s="114"/>
      <c r="QHZ302" s="115"/>
      <c r="QIA302" s="114"/>
      <c r="QIB302" s="115"/>
      <c r="QIC302" s="114"/>
      <c r="QID302" s="115"/>
      <c r="QIE302" s="114"/>
      <c r="QIF302" s="115"/>
      <c r="QIG302" s="114"/>
      <c r="QIH302" s="115"/>
      <c r="QII302" s="114"/>
      <c r="QIJ302" s="115"/>
      <c r="QIK302" s="114"/>
      <c r="QIL302" s="115"/>
      <c r="QIM302" s="114"/>
      <c r="QIN302" s="115"/>
      <c r="QIO302" s="114"/>
      <c r="QIP302" s="115"/>
      <c r="QIQ302" s="114"/>
      <c r="QIR302" s="115"/>
      <c r="QIS302" s="114"/>
      <c r="QIT302" s="115"/>
      <c r="QIU302" s="114"/>
      <c r="QIV302" s="115"/>
      <c r="QIW302" s="114"/>
      <c r="QIX302" s="115"/>
      <c r="QIY302" s="114"/>
      <c r="QIZ302" s="115"/>
      <c r="QJA302" s="114"/>
      <c r="QJB302" s="115"/>
      <c r="QJC302" s="114"/>
      <c r="QJD302" s="115"/>
      <c r="QJE302" s="114"/>
      <c r="QJF302" s="115"/>
      <c r="QJG302" s="114"/>
      <c r="QJH302" s="115"/>
      <c r="QJI302" s="114"/>
      <c r="QJJ302" s="115"/>
      <c r="QJK302" s="114"/>
      <c r="QJL302" s="115"/>
      <c r="QJM302" s="114"/>
      <c r="QJN302" s="115"/>
      <c r="QJO302" s="114"/>
      <c r="QJP302" s="115"/>
      <c r="QJQ302" s="114"/>
      <c r="QJR302" s="115"/>
      <c r="QJS302" s="114"/>
      <c r="QJT302" s="115"/>
      <c r="QJU302" s="114"/>
      <c r="QJV302" s="115"/>
      <c r="QJW302" s="114"/>
      <c r="QJX302" s="115"/>
      <c r="QJY302" s="114"/>
      <c r="QJZ302" s="115"/>
      <c r="QKA302" s="114"/>
      <c r="QKB302" s="115"/>
      <c r="QKC302" s="114"/>
      <c r="QKD302" s="115"/>
      <c r="QKE302" s="114"/>
      <c r="QKF302" s="115"/>
      <c r="QKG302" s="114"/>
      <c r="QKH302" s="115"/>
      <c r="QKI302" s="114"/>
      <c r="QKJ302" s="115"/>
      <c r="QKK302" s="114"/>
      <c r="QKL302" s="115"/>
      <c r="QKM302" s="114"/>
      <c r="QKN302" s="115"/>
      <c r="QKO302" s="114"/>
      <c r="QKP302" s="115"/>
      <c r="QKQ302" s="114"/>
      <c r="QKR302" s="115"/>
      <c r="QKS302" s="114"/>
      <c r="QKT302" s="115"/>
      <c r="QKU302" s="114"/>
      <c r="QKV302" s="115"/>
      <c r="QKW302" s="114"/>
      <c r="QKX302" s="115"/>
      <c r="QKY302" s="114"/>
      <c r="QKZ302" s="115"/>
      <c r="QLA302" s="114"/>
      <c r="QLB302" s="115"/>
      <c r="QLC302" s="114"/>
      <c r="QLD302" s="115"/>
      <c r="QLE302" s="114"/>
      <c r="QLF302" s="115"/>
      <c r="QLG302" s="114"/>
      <c r="QLH302" s="115"/>
      <c r="QLI302" s="114"/>
      <c r="QLJ302" s="115"/>
      <c r="QLK302" s="114"/>
      <c r="QLL302" s="115"/>
      <c r="QLM302" s="114"/>
      <c r="QLN302" s="115"/>
      <c r="QLO302" s="114"/>
      <c r="QLP302" s="115"/>
      <c r="QLQ302" s="114"/>
      <c r="QLR302" s="115"/>
      <c r="QLS302" s="114"/>
      <c r="QLT302" s="115"/>
      <c r="QLU302" s="114"/>
      <c r="QLV302" s="115"/>
      <c r="QLW302" s="114"/>
      <c r="QLX302" s="115"/>
      <c r="QLY302" s="114"/>
      <c r="QLZ302" s="115"/>
      <c r="QMA302" s="114"/>
      <c r="QMB302" s="115"/>
      <c r="QMC302" s="114"/>
      <c r="QMD302" s="115"/>
      <c r="QME302" s="114"/>
      <c r="QMF302" s="115"/>
      <c r="QMG302" s="114"/>
      <c r="QMH302" s="115"/>
      <c r="QMI302" s="114"/>
      <c r="QMJ302" s="115"/>
      <c r="QMK302" s="114"/>
      <c r="QML302" s="115"/>
      <c r="QMM302" s="114"/>
      <c r="QMN302" s="115"/>
      <c r="QMO302" s="114"/>
      <c r="QMP302" s="115"/>
      <c r="QMQ302" s="114"/>
      <c r="QMR302" s="115"/>
      <c r="QMS302" s="114"/>
      <c r="QMT302" s="115"/>
      <c r="QMU302" s="114"/>
      <c r="QMV302" s="115"/>
      <c r="QMW302" s="114"/>
      <c r="QMX302" s="115"/>
      <c r="QMY302" s="114"/>
      <c r="QMZ302" s="115"/>
      <c r="QNA302" s="114"/>
      <c r="QNB302" s="115"/>
      <c r="QNC302" s="114"/>
      <c r="QND302" s="115"/>
      <c r="QNE302" s="114"/>
      <c r="QNF302" s="115"/>
      <c r="QNG302" s="114"/>
      <c r="QNH302" s="115"/>
      <c r="QNI302" s="114"/>
      <c r="QNJ302" s="115"/>
      <c r="QNK302" s="114"/>
      <c r="QNL302" s="115"/>
      <c r="QNM302" s="114"/>
      <c r="QNN302" s="115"/>
      <c r="QNO302" s="114"/>
      <c r="QNP302" s="115"/>
      <c r="QNQ302" s="114"/>
      <c r="QNR302" s="115"/>
      <c r="QNS302" s="114"/>
      <c r="QNT302" s="115"/>
      <c r="QNU302" s="114"/>
      <c r="QNV302" s="115"/>
      <c r="QNW302" s="114"/>
      <c r="QNX302" s="115"/>
      <c r="QNY302" s="114"/>
      <c r="QNZ302" s="115"/>
      <c r="QOA302" s="114"/>
      <c r="QOB302" s="115"/>
      <c r="QOC302" s="114"/>
      <c r="QOD302" s="115"/>
      <c r="QOE302" s="114"/>
      <c r="QOF302" s="115"/>
      <c r="QOG302" s="114"/>
      <c r="QOH302" s="115"/>
      <c r="QOI302" s="114"/>
      <c r="QOJ302" s="115"/>
      <c r="QOK302" s="114"/>
      <c r="QOL302" s="115"/>
      <c r="QOM302" s="114"/>
      <c r="QON302" s="115"/>
      <c r="QOO302" s="114"/>
      <c r="QOP302" s="115"/>
      <c r="QOQ302" s="114"/>
      <c r="QOR302" s="115"/>
      <c r="QOS302" s="114"/>
      <c r="QOT302" s="115"/>
      <c r="QOU302" s="114"/>
      <c r="QOV302" s="115"/>
      <c r="QOW302" s="114"/>
      <c r="QOX302" s="115"/>
      <c r="QOY302" s="114"/>
      <c r="QOZ302" s="115"/>
      <c r="QPA302" s="114"/>
      <c r="QPB302" s="115"/>
      <c r="QPC302" s="114"/>
      <c r="QPD302" s="115"/>
      <c r="QPE302" s="114"/>
      <c r="QPF302" s="115"/>
      <c r="QPG302" s="114"/>
      <c r="QPH302" s="115"/>
      <c r="QPI302" s="114"/>
      <c r="QPJ302" s="115"/>
      <c r="QPK302" s="114"/>
      <c r="QPL302" s="115"/>
      <c r="QPM302" s="114"/>
      <c r="QPN302" s="115"/>
      <c r="QPO302" s="114"/>
      <c r="QPP302" s="115"/>
      <c r="QPQ302" s="114"/>
      <c r="QPR302" s="115"/>
      <c r="QPS302" s="114"/>
      <c r="QPT302" s="115"/>
      <c r="QPU302" s="114"/>
      <c r="QPV302" s="115"/>
      <c r="QPW302" s="114"/>
      <c r="QPX302" s="115"/>
      <c r="QPY302" s="114"/>
      <c r="QPZ302" s="115"/>
      <c r="QQA302" s="114"/>
      <c r="QQB302" s="115"/>
      <c r="QQC302" s="114"/>
      <c r="QQD302" s="115"/>
      <c r="QQE302" s="114"/>
      <c r="QQF302" s="115"/>
      <c r="QQG302" s="114"/>
      <c r="QQH302" s="115"/>
      <c r="QQI302" s="114"/>
      <c r="QQJ302" s="115"/>
      <c r="QQK302" s="114"/>
      <c r="QQL302" s="115"/>
      <c r="QQM302" s="114"/>
      <c r="QQN302" s="115"/>
      <c r="QQO302" s="114"/>
      <c r="QQP302" s="115"/>
      <c r="QQQ302" s="114"/>
      <c r="QQR302" s="115"/>
      <c r="QQS302" s="114"/>
      <c r="QQT302" s="115"/>
      <c r="QQU302" s="114"/>
      <c r="QQV302" s="115"/>
      <c r="QQW302" s="114"/>
      <c r="QQX302" s="115"/>
      <c r="QQY302" s="114"/>
      <c r="QQZ302" s="115"/>
      <c r="QRA302" s="114"/>
      <c r="QRB302" s="115"/>
      <c r="QRC302" s="114"/>
      <c r="QRD302" s="115"/>
      <c r="QRE302" s="114"/>
      <c r="QRF302" s="115"/>
      <c r="QRG302" s="114"/>
      <c r="QRH302" s="115"/>
      <c r="QRI302" s="114"/>
      <c r="QRJ302" s="115"/>
      <c r="QRK302" s="114"/>
      <c r="QRL302" s="115"/>
      <c r="QRM302" s="114"/>
      <c r="QRN302" s="115"/>
      <c r="QRO302" s="114"/>
      <c r="QRP302" s="115"/>
      <c r="QRQ302" s="114"/>
      <c r="QRR302" s="115"/>
      <c r="QRS302" s="114"/>
      <c r="QRT302" s="115"/>
      <c r="QRU302" s="114"/>
      <c r="QRV302" s="115"/>
      <c r="QRW302" s="114"/>
      <c r="QRX302" s="115"/>
      <c r="QRY302" s="114"/>
      <c r="QRZ302" s="115"/>
      <c r="QSA302" s="114"/>
      <c r="QSB302" s="115"/>
      <c r="QSC302" s="114"/>
      <c r="QSD302" s="115"/>
      <c r="QSE302" s="114"/>
      <c r="QSF302" s="115"/>
      <c r="QSG302" s="114"/>
      <c r="QSH302" s="115"/>
      <c r="QSI302" s="114"/>
      <c r="QSJ302" s="115"/>
      <c r="QSK302" s="114"/>
      <c r="QSL302" s="115"/>
      <c r="QSM302" s="114"/>
      <c r="QSN302" s="115"/>
      <c r="QSO302" s="114"/>
      <c r="QSP302" s="115"/>
      <c r="QSQ302" s="114"/>
      <c r="QSR302" s="115"/>
      <c r="QSS302" s="114"/>
      <c r="QST302" s="115"/>
      <c r="QSU302" s="114"/>
      <c r="QSV302" s="115"/>
      <c r="QSW302" s="114"/>
      <c r="QSX302" s="115"/>
      <c r="QSY302" s="114"/>
      <c r="QSZ302" s="115"/>
      <c r="QTA302" s="114"/>
      <c r="QTB302" s="115"/>
      <c r="QTC302" s="114"/>
      <c r="QTD302" s="115"/>
      <c r="QTE302" s="114"/>
      <c r="QTF302" s="115"/>
      <c r="QTG302" s="114"/>
      <c r="QTH302" s="115"/>
      <c r="QTI302" s="114"/>
      <c r="QTJ302" s="115"/>
      <c r="QTK302" s="114"/>
      <c r="QTL302" s="115"/>
      <c r="QTM302" s="114"/>
      <c r="QTN302" s="115"/>
      <c r="QTO302" s="114"/>
      <c r="QTP302" s="115"/>
      <c r="QTQ302" s="114"/>
      <c r="QTR302" s="115"/>
      <c r="QTS302" s="114"/>
      <c r="QTT302" s="115"/>
      <c r="QTU302" s="114"/>
      <c r="QTV302" s="115"/>
      <c r="QTW302" s="114"/>
      <c r="QTX302" s="115"/>
      <c r="QTY302" s="114"/>
      <c r="QTZ302" s="115"/>
      <c r="QUA302" s="114"/>
      <c r="QUB302" s="115"/>
      <c r="QUC302" s="114"/>
      <c r="QUD302" s="115"/>
      <c r="QUE302" s="114"/>
      <c r="QUF302" s="115"/>
      <c r="QUG302" s="114"/>
      <c r="QUH302" s="115"/>
      <c r="QUI302" s="114"/>
      <c r="QUJ302" s="115"/>
      <c r="QUK302" s="114"/>
      <c r="QUL302" s="115"/>
      <c r="QUM302" s="114"/>
      <c r="QUN302" s="115"/>
      <c r="QUO302" s="114"/>
      <c r="QUP302" s="115"/>
      <c r="QUQ302" s="114"/>
      <c r="QUR302" s="115"/>
      <c r="QUS302" s="114"/>
      <c r="QUT302" s="115"/>
      <c r="QUU302" s="114"/>
      <c r="QUV302" s="115"/>
      <c r="QUW302" s="114"/>
      <c r="QUX302" s="115"/>
      <c r="QUY302" s="114"/>
      <c r="QUZ302" s="115"/>
      <c r="QVA302" s="114"/>
      <c r="QVB302" s="115"/>
      <c r="QVC302" s="114"/>
      <c r="QVD302" s="115"/>
      <c r="QVE302" s="114"/>
      <c r="QVF302" s="115"/>
      <c r="QVG302" s="114"/>
      <c r="QVH302" s="115"/>
      <c r="QVI302" s="114"/>
      <c r="QVJ302" s="115"/>
      <c r="QVK302" s="114"/>
      <c r="QVL302" s="115"/>
      <c r="QVM302" s="114"/>
      <c r="QVN302" s="115"/>
      <c r="QVO302" s="114"/>
      <c r="QVP302" s="115"/>
      <c r="QVQ302" s="114"/>
      <c r="QVR302" s="115"/>
      <c r="QVS302" s="114"/>
      <c r="QVT302" s="115"/>
      <c r="QVU302" s="114"/>
      <c r="QVV302" s="115"/>
      <c r="QVW302" s="114"/>
      <c r="QVX302" s="115"/>
      <c r="QVY302" s="114"/>
      <c r="QVZ302" s="115"/>
      <c r="QWA302" s="114"/>
      <c r="QWB302" s="115"/>
      <c r="QWC302" s="114"/>
      <c r="QWD302" s="115"/>
      <c r="QWE302" s="114"/>
      <c r="QWF302" s="115"/>
      <c r="QWG302" s="114"/>
      <c r="QWH302" s="115"/>
      <c r="QWI302" s="114"/>
      <c r="QWJ302" s="115"/>
      <c r="QWK302" s="114"/>
      <c r="QWL302" s="115"/>
      <c r="QWM302" s="114"/>
      <c r="QWN302" s="115"/>
      <c r="QWO302" s="114"/>
      <c r="QWP302" s="115"/>
      <c r="QWQ302" s="114"/>
      <c r="QWR302" s="115"/>
      <c r="QWS302" s="114"/>
      <c r="QWT302" s="115"/>
      <c r="QWU302" s="114"/>
      <c r="QWV302" s="115"/>
      <c r="QWW302" s="114"/>
      <c r="QWX302" s="115"/>
      <c r="QWY302" s="114"/>
      <c r="QWZ302" s="115"/>
      <c r="QXA302" s="114"/>
      <c r="QXB302" s="115"/>
      <c r="QXC302" s="114"/>
      <c r="QXD302" s="115"/>
      <c r="QXE302" s="114"/>
      <c r="QXF302" s="115"/>
      <c r="QXG302" s="114"/>
      <c r="QXH302" s="115"/>
      <c r="QXI302" s="114"/>
      <c r="QXJ302" s="115"/>
      <c r="QXK302" s="114"/>
      <c r="QXL302" s="115"/>
      <c r="QXM302" s="114"/>
      <c r="QXN302" s="115"/>
      <c r="QXO302" s="114"/>
      <c r="QXP302" s="115"/>
      <c r="QXQ302" s="114"/>
      <c r="QXR302" s="115"/>
      <c r="QXS302" s="114"/>
      <c r="QXT302" s="115"/>
      <c r="QXU302" s="114"/>
      <c r="QXV302" s="115"/>
      <c r="QXW302" s="114"/>
      <c r="QXX302" s="115"/>
      <c r="QXY302" s="114"/>
      <c r="QXZ302" s="115"/>
      <c r="QYA302" s="114"/>
      <c r="QYB302" s="115"/>
      <c r="QYC302" s="114"/>
      <c r="QYD302" s="115"/>
      <c r="QYE302" s="114"/>
      <c r="QYF302" s="115"/>
      <c r="QYG302" s="114"/>
      <c r="QYH302" s="115"/>
      <c r="QYI302" s="114"/>
      <c r="QYJ302" s="115"/>
      <c r="QYK302" s="114"/>
      <c r="QYL302" s="115"/>
      <c r="QYM302" s="114"/>
      <c r="QYN302" s="115"/>
      <c r="QYO302" s="114"/>
      <c r="QYP302" s="115"/>
      <c r="QYQ302" s="114"/>
      <c r="QYR302" s="115"/>
      <c r="QYS302" s="114"/>
      <c r="QYT302" s="115"/>
      <c r="QYU302" s="114"/>
      <c r="QYV302" s="115"/>
      <c r="QYW302" s="114"/>
      <c r="QYX302" s="115"/>
      <c r="QYY302" s="114"/>
      <c r="QYZ302" s="115"/>
      <c r="QZA302" s="114"/>
      <c r="QZB302" s="115"/>
      <c r="QZC302" s="114"/>
      <c r="QZD302" s="115"/>
      <c r="QZE302" s="114"/>
      <c r="QZF302" s="115"/>
      <c r="QZG302" s="114"/>
      <c r="QZH302" s="115"/>
      <c r="QZI302" s="114"/>
      <c r="QZJ302" s="115"/>
      <c r="QZK302" s="114"/>
      <c r="QZL302" s="115"/>
      <c r="QZM302" s="114"/>
      <c r="QZN302" s="115"/>
      <c r="QZO302" s="114"/>
      <c r="QZP302" s="115"/>
      <c r="QZQ302" s="114"/>
      <c r="QZR302" s="115"/>
      <c r="QZS302" s="114"/>
      <c r="QZT302" s="115"/>
      <c r="QZU302" s="114"/>
      <c r="QZV302" s="115"/>
      <c r="QZW302" s="114"/>
      <c r="QZX302" s="115"/>
      <c r="QZY302" s="114"/>
      <c r="QZZ302" s="115"/>
      <c r="RAA302" s="114"/>
      <c r="RAB302" s="115"/>
      <c r="RAC302" s="114"/>
      <c r="RAD302" s="115"/>
      <c r="RAE302" s="114"/>
      <c r="RAF302" s="115"/>
      <c r="RAG302" s="114"/>
      <c r="RAH302" s="115"/>
      <c r="RAI302" s="114"/>
      <c r="RAJ302" s="115"/>
      <c r="RAK302" s="114"/>
      <c r="RAL302" s="115"/>
      <c r="RAM302" s="114"/>
      <c r="RAN302" s="115"/>
      <c r="RAO302" s="114"/>
      <c r="RAP302" s="115"/>
      <c r="RAQ302" s="114"/>
      <c r="RAR302" s="115"/>
      <c r="RAS302" s="114"/>
      <c r="RAT302" s="115"/>
      <c r="RAU302" s="114"/>
      <c r="RAV302" s="115"/>
      <c r="RAW302" s="114"/>
      <c r="RAX302" s="115"/>
      <c r="RAY302" s="114"/>
      <c r="RAZ302" s="115"/>
      <c r="RBA302" s="114"/>
      <c r="RBB302" s="115"/>
      <c r="RBC302" s="114"/>
      <c r="RBD302" s="115"/>
      <c r="RBE302" s="114"/>
      <c r="RBF302" s="115"/>
      <c r="RBG302" s="114"/>
      <c r="RBH302" s="115"/>
      <c r="RBI302" s="114"/>
      <c r="RBJ302" s="115"/>
      <c r="RBK302" s="114"/>
      <c r="RBL302" s="115"/>
      <c r="RBM302" s="114"/>
      <c r="RBN302" s="115"/>
      <c r="RBO302" s="114"/>
      <c r="RBP302" s="115"/>
      <c r="RBQ302" s="114"/>
      <c r="RBR302" s="115"/>
      <c r="RBS302" s="114"/>
      <c r="RBT302" s="115"/>
      <c r="RBU302" s="114"/>
      <c r="RBV302" s="115"/>
      <c r="RBW302" s="114"/>
      <c r="RBX302" s="115"/>
      <c r="RBY302" s="114"/>
      <c r="RBZ302" s="115"/>
      <c r="RCA302" s="114"/>
      <c r="RCB302" s="115"/>
      <c r="RCC302" s="114"/>
      <c r="RCD302" s="115"/>
      <c r="RCE302" s="114"/>
      <c r="RCF302" s="115"/>
      <c r="RCG302" s="114"/>
      <c r="RCH302" s="115"/>
      <c r="RCI302" s="114"/>
      <c r="RCJ302" s="115"/>
      <c r="RCK302" s="114"/>
      <c r="RCL302" s="115"/>
      <c r="RCM302" s="114"/>
      <c r="RCN302" s="115"/>
      <c r="RCO302" s="114"/>
      <c r="RCP302" s="115"/>
      <c r="RCQ302" s="114"/>
      <c r="RCR302" s="115"/>
      <c r="RCS302" s="114"/>
      <c r="RCT302" s="115"/>
      <c r="RCU302" s="114"/>
      <c r="RCV302" s="115"/>
      <c r="RCW302" s="114"/>
      <c r="RCX302" s="115"/>
      <c r="RCY302" s="114"/>
      <c r="RCZ302" s="115"/>
      <c r="RDA302" s="114"/>
      <c r="RDB302" s="115"/>
      <c r="RDC302" s="114"/>
      <c r="RDD302" s="115"/>
      <c r="RDE302" s="114"/>
      <c r="RDF302" s="115"/>
      <c r="RDG302" s="114"/>
      <c r="RDH302" s="115"/>
      <c r="RDI302" s="114"/>
      <c r="RDJ302" s="115"/>
      <c r="RDK302" s="114"/>
      <c r="RDL302" s="115"/>
      <c r="RDM302" s="114"/>
      <c r="RDN302" s="115"/>
      <c r="RDO302" s="114"/>
      <c r="RDP302" s="115"/>
      <c r="RDQ302" s="114"/>
      <c r="RDR302" s="115"/>
      <c r="RDS302" s="114"/>
      <c r="RDT302" s="115"/>
      <c r="RDU302" s="114"/>
      <c r="RDV302" s="115"/>
      <c r="RDW302" s="114"/>
      <c r="RDX302" s="115"/>
      <c r="RDY302" s="114"/>
      <c r="RDZ302" s="115"/>
      <c r="REA302" s="114"/>
      <c r="REB302" s="115"/>
      <c r="REC302" s="114"/>
      <c r="RED302" s="115"/>
      <c r="REE302" s="114"/>
      <c r="REF302" s="115"/>
      <c r="REG302" s="114"/>
      <c r="REH302" s="115"/>
      <c r="REI302" s="114"/>
      <c r="REJ302" s="115"/>
      <c r="REK302" s="114"/>
      <c r="REL302" s="115"/>
      <c r="REM302" s="114"/>
      <c r="REN302" s="115"/>
      <c r="REO302" s="114"/>
      <c r="REP302" s="115"/>
      <c r="REQ302" s="114"/>
      <c r="RER302" s="115"/>
      <c r="RES302" s="114"/>
      <c r="RET302" s="115"/>
      <c r="REU302" s="114"/>
      <c r="REV302" s="115"/>
      <c r="REW302" s="114"/>
      <c r="REX302" s="115"/>
      <c r="REY302" s="114"/>
      <c r="REZ302" s="115"/>
      <c r="RFA302" s="114"/>
      <c r="RFB302" s="115"/>
      <c r="RFC302" s="114"/>
      <c r="RFD302" s="115"/>
      <c r="RFE302" s="114"/>
      <c r="RFF302" s="115"/>
      <c r="RFG302" s="114"/>
      <c r="RFH302" s="115"/>
      <c r="RFI302" s="114"/>
      <c r="RFJ302" s="115"/>
      <c r="RFK302" s="114"/>
      <c r="RFL302" s="115"/>
      <c r="RFM302" s="114"/>
      <c r="RFN302" s="115"/>
      <c r="RFO302" s="114"/>
      <c r="RFP302" s="115"/>
      <c r="RFQ302" s="114"/>
      <c r="RFR302" s="115"/>
      <c r="RFS302" s="114"/>
      <c r="RFT302" s="115"/>
      <c r="RFU302" s="114"/>
      <c r="RFV302" s="115"/>
      <c r="RFW302" s="114"/>
      <c r="RFX302" s="115"/>
      <c r="RFY302" s="114"/>
      <c r="RFZ302" s="115"/>
      <c r="RGA302" s="114"/>
      <c r="RGB302" s="115"/>
      <c r="RGC302" s="114"/>
      <c r="RGD302" s="115"/>
      <c r="RGE302" s="114"/>
      <c r="RGF302" s="115"/>
      <c r="RGG302" s="114"/>
      <c r="RGH302" s="115"/>
      <c r="RGI302" s="114"/>
      <c r="RGJ302" s="115"/>
      <c r="RGK302" s="114"/>
      <c r="RGL302" s="115"/>
      <c r="RGM302" s="114"/>
      <c r="RGN302" s="115"/>
      <c r="RGO302" s="114"/>
      <c r="RGP302" s="115"/>
      <c r="RGQ302" s="114"/>
      <c r="RGR302" s="115"/>
      <c r="RGS302" s="114"/>
      <c r="RGT302" s="115"/>
      <c r="RGU302" s="114"/>
      <c r="RGV302" s="115"/>
      <c r="RGW302" s="114"/>
      <c r="RGX302" s="115"/>
      <c r="RGY302" s="114"/>
      <c r="RGZ302" s="115"/>
      <c r="RHA302" s="114"/>
      <c r="RHB302" s="115"/>
      <c r="RHC302" s="114"/>
      <c r="RHD302" s="115"/>
      <c r="RHE302" s="114"/>
      <c r="RHF302" s="115"/>
      <c r="RHG302" s="114"/>
      <c r="RHH302" s="115"/>
      <c r="RHI302" s="114"/>
      <c r="RHJ302" s="115"/>
      <c r="RHK302" s="114"/>
      <c r="RHL302" s="115"/>
      <c r="RHM302" s="114"/>
      <c r="RHN302" s="115"/>
      <c r="RHO302" s="114"/>
      <c r="RHP302" s="115"/>
      <c r="RHQ302" s="114"/>
      <c r="RHR302" s="115"/>
      <c r="RHS302" s="114"/>
      <c r="RHT302" s="115"/>
      <c r="RHU302" s="114"/>
      <c r="RHV302" s="115"/>
      <c r="RHW302" s="114"/>
      <c r="RHX302" s="115"/>
      <c r="RHY302" s="114"/>
      <c r="RHZ302" s="115"/>
      <c r="RIA302" s="114"/>
      <c r="RIB302" s="115"/>
      <c r="RIC302" s="114"/>
      <c r="RID302" s="115"/>
      <c r="RIE302" s="114"/>
      <c r="RIF302" s="115"/>
      <c r="RIG302" s="114"/>
      <c r="RIH302" s="115"/>
      <c r="RII302" s="114"/>
      <c r="RIJ302" s="115"/>
      <c r="RIK302" s="114"/>
      <c r="RIL302" s="115"/>
      <c r="RIM302" s="114"/>
      <c r="RIN302" s="115"/>
      <c r="RIO302" s="114"/>
      <c r="RIP302" s="115"/>
      <c r="RIQ302" s="114"/>
      <c r="RIR302" s="115"/>
      <c r="RIS302" s="114"/>
      <c r="RIT302" s="115"/>
      <c r="RIU302" s="114"/>
      <c r="RIV302" s="115"/>
      <c r="RIW302" s="114"/>
      <c r="RIX302" s="115"/>
      <c r="RIY302" s="114"/>
      <c r="RIZ302" s="115"/>
      <c r="RJA302" s="114"/>
      <c r="RJB302" s="115"/>
      <c r="RJC302" s="114"/>
      <c r="RJD302" s="115"/>
      <c r="RJE302" s="114"/>
      <c r="RJF302" s="115"/>
      <c r="RJG302" s="114"/>
      <c r="RJH302" s="115"/>
      <c r="RJI302" s="114"/>
      <c r="RJJ302" s="115"/>
      <c r="RJK302" s="114"/>
      <c r="RJL302" s="115"/>
      <c r="RJM302" s="114"/>
      <c r="RJN302" s="115"/>
      <c r="RJO302" s="114"/>
      <c r="RJP302" s="115"/>
      <c r="RJQ302" s="114"/>
      <c r="RJR302" s="115"/>
      <c r="RJS302" s="114"/>
      <c r="RJT302" s="115"/>
      <c r="RJU302" s="114"/>
      <c r="RJV302" s="115"/>
      <c r="RJW302" s="114"/>
      <c r="RJX302" s="115"/>
      <c r="RJY302" s="114"/>
      <c r="RJZ302" s="115"/>
      <c r="RKA302" s="114"/>
      <c r="RKB302" s="115"/>
      <c r="RKC302" s="114"/>
      <c r="RKD302" s="115"/>
      <c r="RKE302" s="114"/>
      <c r="RKF302" s="115"/>
      <c r="RKG302" s="114"/>
      <c r="RKH302" s="115"/>
      <c r="RKI302" s="114"/>
      <c r="RKJ302" s="115"/>
      <c r="RKK302" s="114"/>
      <c r="RKL302" s="115"/>
      <c r="RKM302" s="114"/>
      <c r="RKN302" s="115"/>
      <c r="RKO302" s="114"/>
      <c r="RKP302" s="115"/>
      <c r="RKQ302" s="114"/>
      <c r="RKR302" s="115"/>
      <c r="RKS302" s="114"/>
      <c r="RKT302" s="115"/>
      <c r="RKU302" s="114"/>
      <c r="RKV302" s="115"/>
      <c r="RKW302" s="114"/>
      <c r="RKX302" s="115"/>
      <c r="RKY302" s="114"/>
      <c r="RKZ302" s="115"/>
      <c r="RLA302" s="114"/>
      <c r="RLB302" s="115"/>
      <c r="RLC302" s="114"/>
      <c r="RLD302" s="115"/>
      <c r="RLE302" s="114"/>
      <c r="RLF302" s="115"/>
      <c r="RLG302" s="114"/>
      <c r="RLH302" s="115"/>
      <c r="RLI302" s="114"/>
      <c r="RLJ302" s="115"/>
      <c r="RLK302" s="114"/>
      <c r="RLL302" s="115"/>
      <c r="RLM302" s="114"/>
      <c r="RLN302" s="115"/>
      <c r="RLO302" s="114"/>
      <c r="RLP302" s="115"/>
      <c r="RLQ302" s="114"/>
      <c r="RLR302" s="115"/>
      <c r="RLS302" s="114"/>
      <c r="RLT302" s="115"/>
      <c r="RLU302" s="114"/>
      <c r="RLV302" s="115"/>
      <c r="RLW302" s="114"/>
      <c r="RLX302" s="115"/>
      <c r="RLY302" s="114"/>
      <c r="RLZ302" s="115"/>
      <c r="RMA302" s="114"/>
      <c r="RMB302" s="115"/>
      <c r="RMC302" s="114"/>
      <c r="RMD302" s="115"/>
      <c r="RME302" s="114"/>
      <c r="RMF302" s="115"/>
      <c r="RMG302" s="114"/>
      <c r="RMH302" s="115"/>
      <c r="RMI302" s="114"/>
      <c r="RMJ302" s="115"/>
      <c r="RMK302" s="114"/>
      <c r="RML302" s="115"/>
      <c r="RMM302" s="114"/>
      <c r="RMN302" s="115"/>
      <c r="RMO302" s="114"/>
      <c r="RMP302" s="115"/>
      <c r="RMQ302" s="114"/>
      <c r="RMR302" s="115"/>
      <c r="RMS302" s="114"/>
      <c r="RMT302" s="115"/>
      <c r="RMU302" s="114"/>
      <c r="RMV302" s="115"/>
      <c r="RMW302" s="114"/>
      <c r="RMX302" s="115"/>
      <c r="RMY302" s="114"/>
      <c r="RMZ302" s="115"/>
      <c r="RNA302" s="114"/>
      <c r="RNB302" s="115"/>
      <c r="RNC302" s="114"/>
      <c r="RND302" s="115"/>
      <c r="RNE302" s="114"/>
      <c r="RNF302" s="115"/>
      <c r="RNG302" s="114"/>
      <c r="RNH302" s="115"/>
      <c r="RNI302" s="114"/>
      <c r="RNJ302" s="115"/>
      <c r="RNK302" s="114"/>
      <c r="RNL302" s="115"/>
      <c r="RNM302" s="114"/>
      <c r="RNN302" s="115"/>
      <c r="RNO302" s="114"/>
      <c r="RNP302" s="115"/>
      <c r="RNQ302" s="114"/>
      <c r="RNR302" s="115"/>
      <c r="RNS302" s="114"/>
      <c r="RNT302" s="115"/>
      <c r="RNU302" s="114"/>
      <c r="RNV302" s="115"/>
      <c r="RNW302" s="114"/>
      <c r="RNX302" s="115"/>
      <c r="RNY302" s="114"/>
      <c r="RNZ302" s="115"/>
      <c r="ROA302" s="114"/>
      <c r="ROB302" s="115"/>
      <c r="ROC302" s="114"/>
      <c r="ROD302" s="115"/>
      <c r="ROE302" s="114"/>
      <c r="ROF302" s="115"/>
      <c r="ROG302" s="114"/>
      <c r="ROH302" s="115"/>
      <c r="ROI302" s="114"/>
      <c r="ROJ302" s="115"/>
      <c r="ROK302" s="114"/>
      <c r="ROL302" s="115"/>
      <c r="ROM302" s="114"/>
      <c r="RON302" s="115"/>
      <c r="ROO302" s="114"/>
      <c r="ROP302" s="115"/>
      <c r="ROQ302" s="114"/>
      <c r="ROR302" s="115"/>
      <c r="ROS302" s="114"/>
      <c r="ROT302" s="115"/>
      <c r="ROU302" s="114"/>
      <c r="ROV302" s="115"/>
      <c r="ROW302" s="114"/>
      <c r="ROX302" s="115"/>
      <c r="ROY302" s="114"/>
      <c r="ROZ302" s="115"/>
      <c r="RPA302" s="114"/>
      <c r="RPB302" s="115"/>
      <c r="RPC302" s="114"/>
      <c r="RPD302" s="115"/>
      <c r="RPE302" s="114"/>
      <c r="RPF302" s="115"/>
      <c r="RPG302" s="114"/>
      <c r="RPH302" s="115"/>
      <c r="RPI302" s="114"/>
      <c r="RPJ302" s="115"/>
      <c r="RPK302" s="114"/>
      <c r="RPL302" s="115"/>
      <c r="RPM302" s="114"/>
      <c r="RPN302" s="115"/>
      <c r="RPO302" s="114"/>
      <c r="RPP302" s="115"/>
      <c r="RPQ302" s="114"/>
      <c r="RPR302" s="115"/>
      <c r="RPS302" s="114"/>
      <c r="RPT302" s="115"/>
      <c r="RPU302" s="114"/>
      <c r="RPV302" s="115"/>
      <c r="RPW302" s="114"/>
      <c r="RPX302" s="115"/>
      <c r="RPY302" s="114"/>
      <c r="RPZ302" s="115"/>
      <c r="RQA302" s="114"/>
      <c r="RQB302" s="115"/>
      <c r="RQC302" s="114"/>
      <c r="RQD302" s="115"/>
      <c r="RQE302" s="114"/>
      <c r="RQF302" s="115"/>
      <c r="RQG302" s="114"/>
      <c r="RQH302" s="115"/>
      <c r="RQI302" s="114"/>
      <c r="RQJ302" s="115"/>
      <c r="RQK302" s="114"/>
      <c r="RQL302" s="115"/>
      <c r="RQM302" s="114"/>
      <c r="RQN302" s="115"/>
      <c r="RQO302" s="114"/>
      <c r="RQP302" s="115"/>
      <c r="RQQ302" s="114"/>
      <c r="RQR302" s="115"/>
      <c r="RQS302" s="114"/>
      <c r="RQT302" s="115"/>
      <c r="RQU302" s="114"/>
      <c r="RQV302" s="115"/>
      <c r="RQW302" s="114"/>
      <c r="RQX302" s="115"/>
      <c r="RQY302" s="114"/>
      <c r="RQZ302" s="115"/>
      <c r="RRA302" s="114"/>
      <c r="RRB302" s="115"/>
      <c r="RRC302" s="114"/>
      <c r="RRD302" s="115"/>
      <c r="RRE302" s="114"/>
      <c r="RRF302" s="115"/>
      <c r="RRG302" s="114"/>
      <c r="RRH302" s="115"/>
      <c r="RRI302" s="114"/>
      <c r="RRJ302" s="115"/>
      <c r="RRK302" s="114"/>
      <c r="RRL302" s="115"/>
      <c r="RRM302" s="114"/>
      <c r="RRN302" s="115"/>
      <c r="RRO302" s="114"/>
      <c r="RRP302" s="115"/>
      <c r="RRQ302" s="114"/>
      <c r="RRR302" s="115"/>
      <c r="RRS302" s="114"/>
      <c r="RRT302" s="115"/>
      <c r="RRU302" s="114"/>
      <c r="RRV302" s="115"/>
      <c r="RRW302" s="114"/>
      <c r="RRX302" s="115"/>
      <c r="RRY302" s="114"/>
      <c r="RRZ302" s="115"/>
      <c r="RSA302" s="114"/>
      <c r="RSB302" s="115"/>
      <c r="RSC302" s="114"/>
      <c r="RSD302" s="115"/>
      <c r="RSE302" s="114"/>
      <c r="RSF302" s="115"/>
      <c r="RSG302" s="114"/>
      <c r="RSH302" s="115"/>
      <c r="RSI302" s="114"/>
      <c r="RSJ302" s="115"/>
      <c r="RSK302" s="114"/>
      <c r="RSL302" s="115"/>
      <c r="RSM302" s="114"/>
      <c r="RSN302" s="115"/>
      <c r="RSO302" s="114"/>
      <c r="RSP302" s="115"/>
      <c r="RSQ302" s="114"/>
      <c r="RSR302" s="115"/>
      <c r="RSS302" s="114"/>
      <c r="RST302" s="115"/>
      <c r="RSU302" s="114"/>
      <c r="RSV302" s="115"/>
      <c r="RSW302" s="114"/>
      <c r="RSX302" s="115"/>
      <c r="RSY302" s="114"/>
      <c r="RSZ302" s="115"/>
      <c r="RTA302" s="114"/>
      <c r="RTB302" s="115"/>
      <c r="RTC302" s="114"/>
      <c r="RTD302" s="115"/>
      <c r="RTE302" s="114"/>
      <c r="RTF302" s="115"/>
      <c r="RTG302" s="114"/>
      <c r="RTH302" s="115"/>
      <c r="RTI302" s="114"/>
      <c r="RTJ302" s="115"/>
      <c r="RTK302" s="114"/>
      <c r="RTL302" s="115"/>
      <c r="RTM302" s="114"/>
      <c r="RTN302" s="115"/>
      <c r="RTO302" s="114"/>
      <c r="RTP302" s="115"/>
      <c r="RTQ302" s="114"/>
      <c r="RTR302" s="115"/>
      <c r="RTS302" s="114"/>
      <c r="RTT302" s="115"/>
      <c r="RTU302" s="114"/>
      <c r="RTV302" s="115"/>
      <c r="RTW302" s="114"/>
      <c r="RTX302" s="115"/>
      <c r="RTY302" s="114"/>
      <c r="RTZ302" s="115"/>
      <c r="RUA302" s="114"/>
      <c r="RUB302" s="115"/>
      <c r="RUC302" s="114"/>
      <c r="RUD302" s="115"/>
      <c r="RUE302" s="114"/>
      <c r="RUF302" s="115"/>
      <c r="RUG302" s="114"/>
      <c r="RUH302" s="115"/>
      <c r="RUI302" s="114"/>
      <c r="RUJ302" s="115"/>
      <c r="RUK302" s="114"/>
      <c r="RUL302" s="115"/>
      <c r="RUM302" s="114"/>
      <c r="RUN302" s="115"/>
      <c r="RUO302" s="114"/>
      <c r="RUP302" s="115"/>
      <c r="RUQ302" s="114"/>
      <c r="RUR302" s="115"/>
      <c r="RUS302" s="114"/>
      <c r="RUT302" s="115"/>
      <c r="RUU302" s="114"/>
      <c r="RUV302" s="115"/>
      <c r="RUW302" s="114"/>
      <c r="RUX302" s="115"/>
      <c r="RUY302" s="114"/>
      <c r="RUZ302" s="115"/>
      <c r="RVA302" s="114"/>
      <c r="RVB302" s="115"/>
      <c r="RVC302" s="114"/>
      <c r="RVD302" s="115"/>
      <c r="RVE302" s="114"/>
      <c r="RVF302" s="115"/>
      <c r="RVG302" s="114"/>
      <c r="RVH302" s="115"/>
      <c r="RVI302" s="114"/>
      <c r="RVJ302" s="115"/>
      <c r="RVK302" s="114"/>
      <c r="RVL302" s="115"/>
      <c r="RVM302" s="114"/>
      <c r="RVN302" s="115"/>
      <c r="RVO302" s="114"/>
      <c r="RVP302" s="115"/>
      <c r="RVQ302" s="114"/>
      <c r="RVR302" s="115"/>
      <c r="RVS302" s="114"/>
      <c r="RVT302" s="115"/>
      <c r="RVU302" s="114"/>
      <c r="RVV302" s="115"/>
      <c r="RVW302" s="114"/>
      <c r="RVX302" s="115"/>
      <c r="RVY302" s="114"/>
      <c r="RVZ302" s="115"/>
      <c r="RWA302" s="114"/>
      <c r="RWB302" s="115"/>
      <c r="RWC302" s="114"/>
      <c r="RWD302" s="115"/>
      <c r="RWE302" s="114"/>
      <c r="RWF302" s="115"/>
      <c r="RWG302" s="114"/>
      <c r="RWH302" s="115"/>
      <c r="RWI302" s="114"/>
      <c r="RWJ302" s="115"/>
      <c r="RWK302" s="114"/>
      <c r="RWL302" s="115"/>
      <c r="RWM302" s="114"/>
      <c r="RWN302" s="115"/>
      <c r="RWO302" s="114"/>
      <c r="RWP302" s="115"/>
      <c r="RWQ302" s="114"/>
      <c r="RWR302" s="115"/>
      <c r="RWS302" s="114"/>
      <c r="RWT302" s="115"/>
      <c r="RWU302" s="114"/>
      <c r="RWV302" s="115"/>
      <c r="RWW302" s="114"/>
      <c r="RWX302" s="115"/>
      <c r="RWY302" s="114"/>
      <c r="RWZ302" s="115"/>
      <c r="RXA302" s="114"/>
      <c r="RXB302" s="115"/>
      <c r="RXC302" s="114"/>
      <c r="RXD302" s="115"/>
      <c r="RXE302" s="114"/>
      <c r="RXF302" s="115"/>
      <c r="RXG302" s="114"/>
      <c r="RXH302" s="115"/>
      <c r="RXI302" s="114"/>
      <c r="RXJ302" s="115"/>
      <c r="RXK302" s="114"/>
      <c r="RXL302" s="115"/>
      <c r="RXM302" s="114"/>
      <c r="RXN302" s="115"/>
      <c r="RXO302" s="114"/>
      <c r="RXP302" s="115"/>
      <c r="RXQ302" s="114"/>
      <c r="RXR302" s="115"/>
      <c r="RXS302" s="114"/>
      <c r="RXT302" s="115"/>
      <c r="RXU302" s="114"/>
      <c r="RXV302" s="115"/>
      <c r="RXW302" s="114"/>
      <c r="RXX302" s="115"/>
      <c r="RXY302" s="114"/>
      <c r="RXZ302" s="115"/>
      <c r="RYA302" s="114"/>
      <c r="RYB302" s="115"/>
      <c r="RYC302" s="114"/>
      <c r="RYD302" s="115"/>
      <c r="RYE302" s="114"/>
      <c r="RYF302" s="115"/>
      <c r="RYG302" s="114"/>
      <c r="RYH302" s="115"/>
      <c r="RYI302" s="114"/>
      <c r="RYJ302" s="115"/>
      <c r="RYK302" s="114"/>
      <c r="RYL302" s="115"/>
      <c r="RYM302" s="114"/>
      <c r="RYN302" s="115"/>
      <c r="RYO302" s="114"/>
      <c r="RYP302" s="115"/>
      <c r="RYQ302" s="114"/>
      <c r="RYR302" s="115"/>
      <c r="RYS302" s="114"/>
      <c r="RYT302" s="115"/>
      <c r="RYU302" s="114"/>
      <c r="RYV302" s="115"/>
      <c r="RYW302" s="114"/>
      <c r="RYX302" s="115"/>
      <c r="RYY302" s="114"/>
      <c r="RYZ302" s="115"/>
      <c r="RZA302" s="114"/>
      <c r="RZB302" s="115"/>
      <c r="RZC302" s="114"/>
      <c r="RZD302" s="115"/>
      <c r="RZE302" s="114"/>
      <c r="RZF302" s="115"/>
      <c r="RZG302" s="114"/>
      <c r="RZH302" s="115"/>
      <c r="RZI302" s="114"/>
      <c r="RZJ302" s="115"/>
      <c r="RZK302" s="114"/>
      <c r="RZL302" s="115"/>
      <c r="RZM302" s="114"/>
      <c r="RZN302" s="115"/>
      <c r="RZO302" s="114"/>
      <c r="RZP302" s="115"/>
      <c r="RZQ302" s="114"/>
      <c r="RZR302" s="115"/>
      <c r="RZS302" s="114"/>
      <c r="RZT302" s="115"/>
      <c r="RZU302" s="114"/>
      <c r="RZV302" s="115"/>
      <c r="RZW302" s="114"/>
      <c r="RZX302" s="115"/>
      <c r="RZY302" s="114"/>
      <c r="RZZ302" s="115"/>
      <c r="SAA302" s="114"/>
      <c r="SAB302" s="115"/>
      <c r="SAC302" s="114"/>
      <c r="SAD302" s="115"/>
      <c r="SAE302" s="114"/>
      <c r="SAF302" s="115"/>
      <c r="SAG302" s="114"/>
      <c r="SAH302" s="115"/>
      <c r="SAI302" s="114"/>
      <c r="SAJ302" s="115"/>
      <c r="SAK302" s="114"/>
      <c r="SAL302" s="115"/>
      <c r="SAM302" s="114"/>
      <c r="SAN302" s="115"/>
      <c r="SAO302" s="114"/>
      <c r="SAP302" s="115"/>
      <c r="SAQ302" s="114"/>
      <c r="SAR302" s="115"/>
      <c r="SAS302" s="114"/>
      <c r="SAT302" s="115"/>
      <c r="SAU302" s="114"/>
      <c r="SAV302" s="115"/>
      <c r="SAW302" s="114"/>
      <c r="SAX302" s="115"/>
      <c r="SAY302" s="114"/>
      <c r="SAZ302" s="115"/>
      <c r="SBA302" s="114"/>
      <c r="SBB302" s="115"/>
      <c r="SBC302" s="114"/>
      <c r="SBD302" s="115"/>
      <c r="SBE302" s="114"/>
      <c r="SBF302" s="115"/>
      <c r="SBG302" s="114"/>
      <c r="SBH302" s="115"/>
      <c r="SBI302" s="114"/>
      <c r="SBJ302" s="115"/>
      <c r="SBK302" s="114"/>
      <c r="SBL302" s="115"/>
      <c r="SBM302" s="114"/>
      <c r="SBN302" s="115"/>
      <c r="SBO302" s="114"/>
      <c r="SBP302" s="115"/>
      <c r="SBQ302" s="114"/>
      <c r="SBR302" s="115"/>
      <c r="SBS302" s="114"/>
      <c r="SBT302" s="115"/>
      <c r="SBU302" s="114"/>
      <c r="SBV302" s="115"/>
      <c r="SBW302" s="114"/>
      <c r="SBX302" s="115"/>
      <c r="SBY302" s="114"/>
      <c r="SBZ302" s="115"/>
      <c r="SCA302" s="114"/>
      <c r="SCB302" s="115"/>
      <c r="SCC302" s="114"/>
      <c r="SCD302" s="115"/>
      <c r="SCE302" s="114"/>
      <c r="SCF302" s="115"/>
      <c r="SCG302" s="114"/>
      <c r="SCH302" s="115"/>
      <c r="SCI302" s="114"/>
      <c r="SCJ302" s="115"/>
      <c r="SCK302" s="114"/>
      <c r="SCL302" s="115"/>
      <c r="SCM302" s="114"/>
      <c r="SCN302" s="115"/>
      <c r="SCO302" s="114"/>
      <c r="SCP302" s="115"/>
      <c r="SCQ302" s="114"/>
      <c r="SCR302" s="115"/>
      <c r="SCS302" s="114"/>
      <c r="SCT302" s="115"/>
      <c r="SCU302" s="114"/>
      <c r="SCV302" s="115"/>
      <c r="SCW302" s="114"/>
      <c r="SCX302" s="115"/>
      <c r="SCY302" s="114"/>
      <c r="SCZ302" s="115"/>
      <c r="SDA302" s="114"/>
      <c r="SDB302" s="115"/>
      <c r="SDC302" s="114"/>
      <c r="SDD302" s="115"/>
      <c r="SDE302" s="114"/>
      <c r="SDF302" s="115"/>
      <c r="SDG302" s="114"/>
      <c r="SDH302" s="115"/>
      <c r="SDI302" s="114"/>
      <c r="SDJ302" s="115"/>
      <c r="SDK302" s="114"/>
      <c r="SDL302" s="115"/>
      <c r="SDM302" s="114"/>
      <c r="SDN302" s="115"/>
      <c r="SDO302" s="114"/>
      <c r="SDP302" s="115"/>
      <c r="SDQ302" s="114"/>
      <c r="SDR302" s="115"/>
      <c r="SDS302" s="114"/>
      <c r="SDT302" s="115"/>
      <c r="SDU302" s="114"/>
      <c r="SDV302" s="115"/>
      <c r="SDW302" s="114"/>
      <c r="SDX302" s="115"/>
      <c r="SDY302" s="114"/>
      <c r="SDZ302" s="115"/>
      <c r="SEA302" s="114"/>
      <c r="SEB302" s="115"/>
      <c r="SEC302" s="114"/>
      <c r="SED302" s="115"/>
      <c r="SEE302" s="114"/>
      <c r="SEF302" s="115"/>
      <c r="SEG302" s="114"/>
      <c r="SEH302" s="115"/>
      <c r="SEI302" s="114"/>
      <c r="SEJ302" s="115"/>
      <c r="SEK302" s="114"/>
      <c r="SEL302" s="115"/>
      <c r="SEM302" s="114"/>
      <c r="SEN302" s="115"/>
      <c r="SEO302" s="114"/>
      <c r="SEP302" s="115"/>
      <c r="SEQ302" s="114"/>
      <c r="SER302" s="115"/>
      <c r="SES302" s="114"/>
      <c r="SET302" s="115"/>
      <c r="SEU302" s="114"/>
      <c r="SEV302" s="115"/>
      <c r="SEW302" s="114"/>
      <c r="SEX302" s="115"/>
      <c r="SEY302" s="114"/>
      <c r="SEZ302" s="115"/>
      <c r="SFA302" s="114"/>
      <c r="SFB302" s="115"/>
      <c r="SFC302" s="114"/>
      <c r="SFD302" s="115"/>
      <c r="SFE302" s="114"/>
      <c r="SFF302" s="115"/>
      <c r="SFG302" s="114"/>
      <c r="SFH302" s="115"/>
      <c r="SFI302" s="114"/>
      <c r="SFJ302" s="115"/>
      <c r="SFK302" s="114"/>
      <c r="SFL302" s="115"/>
      <c r="SFM302" s="114"/>
      <c r="SFN302" s="115"/>
      <c r="SFO302" s="114"/>
      <c r="SFP302" s="115"/>
      <c r="SFQ302" s="114"/>
      <c r="SFR302" s="115"/>
      <c r="SFS302" s="114"/>
      <c r="SFT302" s="115"/>
      <c r="SFU302" s="114"/>
      <c r="SFV302" s="115"/>
      <c r="SFW302" s="114"/>
      <c r="SFX302" s="115"/>
      <c r="SFY302" s="114"/>
      <c r="SFZ302" s="115"/>
      <c r="SGA302" s="114"/>
      <c r="SGB302" s="115"/>
      <c r="SGC302" s="114"/>
      <c r="SGD302" s="115"/>
      <c r="SGE302" s="114"/>
      <c r="SGF302" s="115"/>
      <c r="SGG302" s="114"/>
      <c r="SGH302" s="115"/>
      <c r="SGI302" s="114"/>
      <c r="SGJ302" s="115"/>
      <c r="SGK302" s="114"/>
      <c r="SGL302" s="115"/>
      <c r="SGM302" s="114"/>
      <c r="SGN302" s="115"/>
      <c r="SGO302" s="114"/>
      <c r="SGP302" s="115"/>
      <c r="SGQ302" s="114"/>
      <c r="SGR302" s="115"/>
      <c r="SGS302" s="114"/>
      <c r="SGT302" s="115"/>
      <c r="SGU302" s="114"/>
      <c r="SGV302" s="115"/>
      <c r="SGW302" s="114"/>
      <c r="SGX302" s="115"/>
      <c r="SGY302" s="114"/>
      <c r="SGZ302" s="115"/>
      <c r="SHA302" s="114"/>
      <c r="SHB302" s="115"/>
      <c r="SHC302" s="114"/>
      <c r="SHD302" s="115"/>
      <c r="SHE302" s="114"/>
      <c r="SHF302" s="115"/>
      <c r="SHG302" s="114"/>
      <c r="SHH302" s="115"/>
      <c r="SHI302" s="114"/>
      <c r="SHJ302" s="115"/>
      <c r="SHK302" s="114"/>
      <c r="SHL302" s="115"/>
      <c r="SHM302" s="114"/>
      <c r="SHN302" s="115"/>
      <c r="SHO302" s="114"/>
      <c r="SHP302" s="115"/>
      <c r="SHQ302" s="114"/>
      <c r="SHR302" s="115"/>
      <c r="SHS302" s="114"/>
      <c r="SHT302" s="115"/>
      <c r="SHU302" s="114"/>
      <c r="SHV302" s="115"/>
      <c r="SHW302" s="114"/>
      <c r="SHX302" s="115"/>
      <c r="SHY302" s="114"/>
      <c r="SHZ302" s="115"/>
      <c r="SIA302" s="114"/>
      <c r="SIB302" s="115"/>
      <c r="SIC302" s="114"/>
      <c r="SID302" s="115"/>
      <c r="SIE302" s="114"/>
      <c r="SIF302" s="115"/>
      <c r="SIG302" s="114"/>
      <c r="SIH302" s="115"/>
      <c r="SII302" s="114"/>
      <c r="SIJ302" s="115"/>
      <c r="SIK302" s="114"/>
      <c r="SIL302" s="115"/>
      <c r="SIM302" s="114"/>
      <c r="SIN302" s="115"/>
      <c r="SIO302" s="114"/>
      <c r="SIP302" s="115"/>
      <c r="SIQ302" s="114"/>
      <c r="SIR302" s="115"/>
      <c r="SIS302" s="114"/>
      <c r="SIT302" s="115"/>
      <c r="SIU302" s="114"/>
      <c r="SIV302" s="115"/>
      <c r="SIW302" s="114"/>
      <c r="SIX302" s="115"/>
      <c r="SIY302" s="114"/>
      <c r="SIZ302" s="115"/>
      <c r="SJA302" s="114"/>
      <c r="SJB302" s="115"/>
      <c r="SJC302" s="114"/>
      <c r="SJD302" s="115"/>
      <c r="SJE302" s="114"/>
      <c r="SJF302" s="115"/>
      <c r="SJG302" s="114"/>
      <c r="SJH302" s="115"/>
      <c r="SJI302" s="114"/>
      <c r="SJJ302" s="115"/>
      <c r="SJK302" s="114"/>
      <c r="SJL302" s="115"/>
      <c r="SJM302" s="114"/>
      <c r="SJN302" s="115"/>
      <c r="SJO302" s="114"/>
      <c r="SJP302" s="115"/>
      <c r="SJQ302" s="114"/>
      <c r="SJR302" s="115"/>
      <c r="SJS302" s="114"/>
      <c r="SJT302" s="115"/>
      <c r="SJU302" s="114"/>
      <c r="SJV302" s="115"/>
      <c r="SJW302" s="114"/>
      <c r="SJX302" s="115"/>
      <c r="SJY302" s="114"/>
      <c r="SJZ302" s="115"/>
      <c r="SKA302" s="114"/>
      <c r="SKB302" s="115"/>
      <c r="SKC302" s="114"/>
      <c r="SKD302" s="115"/>
      <c r="SKE302" s="114"/>
      <c r="SKF302" s="115"/>
      <c r="SKG302" s="114"/>
      <c r="SKH302" s="115"/>
      <c r="SKI302" s="114"/>
      <c r="SKJ302" s="115"/>
      <c r="SKK302" s="114"/>
      <c r="SKL302" s="115"/>
      <c r="SKM302" s="114"/>
      <c r="SKN302" s="115"/>
      <c r="SKO302" s="114"/>
      <c r="SKP302" s="115"/>
      <c r="SKQ302" s="114"/>
      <c r="SKR302" s="115"/>
      <c r="SKS302" s="114"/>
      <c r="SKT302" s="115"/>
      <c r="SKU302" s="114"/>
      <c r="SKV302" s="115"/>
      <c r="SKW302" s="114"/>
      <c r="SKX302" s="115"/>
      <c r="SKY302" s="114"/>
      <c r="SKZ302" s="115"/>
      <c r="SLA302" s="114"/>
      <c r="SLB302" s="115"/>
      <c r="SLC302" s="114"/>
      <c r="SLD302" s="115"/>
      <c r="SLE302" s="114"/>
      <c r="SLF302" s="115"/>
      <c r="SLG302" s="114"/>
      <c r="SLH302" s="115"/>
      <c r="SLI302" s="114"/>
      <c r="SLJ302" s="115"/>
      <c r="SLK302" s="114"/>
      <c r="SLL302" s="115"/>
      <c r="SLM302" s="114"/>
      <c r="SLN302" s="115"/>
      <c r="SLO302" s="114"/>
      <c r="SLP302" s="115"/>
      <c r="SLQ302" s="114"/>
      <c r="SLR302" s="115"/>
      <c r="SLS302" s="114"/>
      <c r="SLT302" s="115"/>
      <c r="SLU302" s="114"/>
      <c r="SLV302" s="115"/>
      <c r="SLW302" s="114"/>
      <c r="SLX302" s="115"/>
      <c r="SLY302" s="114"/>
      <c r="SLZ302" s="115"/>
      <c r="SMA302" s="114"/>
      <c r="SMB302" s="115"/>
      <c r="SMC302" s="114"/>
      <c r="SMD302" s="115"/>
      <c r="SME302" s="114"/>
      <c r="SMF302" s="115"/>
      <c r="SMG302" s="114"/>
      <c r="SMH302" s="115"/>
      <c r="SMI302" s="114"/>
      <c r="SMJ302" s="115"/>
      <c r="SMK302" s="114"/>
      <c r="SML302" s="115"/>
      <c r="SMM302" s="114"/>
      <c r="SMN302" s="115"/>
      <c r="SMO302" s="114"/>
      <c r="SMP302" s="115"/>
      <c r="SMQ302" s="114"/>
      <c r="SMR302" s="115"/>
      <c r="SMS302" s="114"/>
      <c r="SMT302" s="115"/>
      <c r="SMU302" s="114"/>
      <c r="SMV302" s="115"/>
      <c r="SMW302" s="114"/>
      <c r="SMX302" s="115"/>
      <c r="SMY302" s="114"/>
      <c r="SMZ302" s="115"/>
      <c r="SNA302" s="114"/>
      <c r="SNB302" s="115"/>
      <c r="SNC302" s="114"/>
      <c r="SND302" s="115"/>
      <c r="SNE302" s="114"/>
      <c r="SNF302" s="115"/>
      <c r="SNG302" s="114"/>
      <c r="SNH302" s="115"/>
      <c r="SNI302" s="114"/>
      <c r="SNJ302" s="115"/>
      <c r="SNK302" s="114"/>
      <c r="SNL302" s="115"/>
      <c r="SNM302" s="114"/>
      <c r="SNN302" s="115"/>
      <c r="SNO302" s="114"/>
      <c r="SNP302" s="115"/>
      <c r="SNQ302" s="114"/>
      <c r="SNR302" s="115"/>
      <c r="SNS302" s="114"/>
      <c r="SNT302" s="115"/>
      <c r="SNU302" s="114"/>
      <c r="SNV302" s="115"/>
      <c r="SNW302" s="114"/>
      <c r="SNX302" s="115"/>
      <c r="SNY302" s="114"/>
      <c r="SNZ302" s="115"/>
      <c r="SOA302" s="114"/>
      <c r="SOB302" s="115"/>
      <c r="SOC302" s="114"/>
      <c r="SOD302" s="115"/>
      <c r="SOE302" s="114"/>
      <c r="SOF302" s="115"/>
      <c r="SOG302" s="114"/>
      <c r="SOH302" s="115"/>
      <c r="SOI302" s="114"/>
      <c r="SOJ302" s="115"/>
      <c r="SOK302" s="114"/>
      <c r="SOL302" s="115"/>
      <c r="SOM302" s="114"/>
      <c r="SON302" s="115"/>
      <c r="SOO302" s="114"/>
      <c r="SOP302" s="115"/>
      <c r="SOQ302" s="114"/>
      <c r="SOR302" s="115"/>
      <c r="SOS302" s="114"/>
      <c r="SOT302" s="115"/>
      <c r="SOU302" s="114"/>
      <c r="SOV302" s="115"/>
      <c r="SOW302" s="114"/>
      <c r="SOX302" s="115"/>
      <c r="SOY302" s="114"/>
      <c r="SOZ302" s="115"/>
      <c r="SPA302" s="114"/>
      <c r="SPB302" s="115"/>
      <c r="SPC302" s="114"/>
      <c r="SPD302" s="115"/>
      <c r="SPE302" s="114"/>
      <c r="SPF302" s="115"/>
      <c r="SPG302" s="114"/>
      <c r="SPH302" s="115"/>
      <c r="SPI302" s="114"/>
      <c r="SPJ302" s="115"/>
      <c r="SPK302" s="114"/>
      <c r="SPL302" s="115"/>
      <c r="SPM302" s="114"/>
      <c r="SPN302" s="115"/>
      <c r="SPO302" s="114"/>
      <c r="SPP302" s="115"/>
      <c r="SPQ302" s="114"/>
      <c r="SPR302" s="115"/>
      <c r="SPS302" s="114"/>
      <c r="SPT302" s="115"/>
      <c r="SPU302" s="114"/>
      <c r="SPV302" s="115"/>
      <c r="SPW302" s="114"/>
      <c r="SPX302" s="115"/>
      <c r="SPY302" s="114"/>
      <c r="SPZ302" s="115"/>
      <c r="SQA302" s="114"/>
      <c r="SQB302" s="115"/>
      <c r="SQC302" s="114"/>
      <c r="SQD302" s="115"/>
      <c r="SQE302" s="114"/>
      <c r="SQF302" s="115"/>
      <c r="SQG302" s="114"/>
      <c r="SQH302" s="115"/>
      <c r="SQI302" s="114"/>
      <c r="SQJ302" s="115"/>
      <c r="SQK302" s="114"/>
      <c r="SQL302" s="115"/>
      <c r="SQM302" s="114"/>
      <c r="SQN302" s="115"/>
      <c r="SQO302" s="114"/>
      <c r="SQP302" s="115"/>
      <c r="SQQ302" s="114"/>
      <c r="SQR302" s="115"/>
      <c r="SQS302" s="114"/>
      <c r="SQT302" s="115"/>
      <c r="SQU302" s="114"/>
      <c r="SQV302" s="115"/>
      <c r="SQW302" s="114"/>
      <c r="SQX302" s="115"/>
      <c r="SQY302" s="114"/>
      <c r="SQZ302" s="115"/>
      <c r="SRA302" s="114"/>
      <c r="SRB302" s="115"/>
      <c r="SRC302" s="114"/>
      <c r="SRD302" s="115"/>
      <c r="SRE302" s="114"/>
      <c r="SRF302" s="115"/>
      <c r="SRG302" s="114"/>
      <c r="SRH302" s="115"/>
      <c r="SRI302" s="114"/>
      <c r="SRJ302" s="115"/>
      <c r="SRK302" s="114"/>
      <c r="SRL302" s="115"/>
      <c r="SRM302" s="114"/>
      <c r="SRN302" s="115"/>
      <c r="SRO302" s="114"/>
      <c r="SRP302" s="115"/>
      <c r="SRQ302" s="114"/>
      <c r="SRR302" s="115"/>
      <c r="SRS302" s="114"/>
      <c r="SRT302" s="115"/>
      <c r="SRU302" s="114"/>
      <c r="SRV302" s="115"/>
      <c r="SRW302" s="114"/>
      <c r="SRX302" s="115"/>
      <c r="SRY302" s="114"/>
      <c r="SRZ302" s="115"/>
      <c r="SSA302" s="114"/>
      <c r="SSB302" s="115"/>
      <c r="SSC302" s="114"/>
      <c r="SSD302" s="115"/>
      <c r="SSE302" s="114"/>
      <c r="SSF302" s="115"/>
      <c r="SSG302" s="114"/>
      <c r="SSH302" s="115"/>
      <c r="SSI302" s="114"/>
      <c r="SSJ302" s="115"/>
      <c r="SSK302" s="114"/>
      <c r="SSL302" s="115"/>
      <c r="SSM302" s="114"/>
      <c r="SSN302" s="115"/>
      <c r="SSO302" s="114"/>
      <c r="SSP302" s="115"/>
      <c r="SSQ302" s="114"/>
      <c r="SSR302" s="115"/>
      <c r="SSS302" s="114"/>
      <c r="SST302" s="115"/>
      <c r="SSU302" s="114"/>
      <c r="SSV302" s="115"/>
      <c r="SSW302" s="114"/>
      <c r="SSX302" s="115"/>
      <c r="SSY302" s="114"/>
      <c r="SSZ302" s="115"/>
      <c r="STA302" s="114"/>
      <c r="STB302" s="115"/>
      <c r="STC302" s="114"/>
      <c r="STD302" s="115"/>
      <c r="STE302" s="114"/>
      <c r="STF302" s="115"/>
      <c r="STG302" s="114"/>
      <c r="STH302" s="115"/>
      <c r="STI302" s="114"/>
      <c r="STJ302" s="115"/>
      <c r="STK302" s="114"/>
      <c r="STL302" s="115"/>
      <c r="STM302" s="114"/>
      <c r="STN302" s="115"/>
      <c r="STO302" s="114"/>
      <c r="STP302" s="115"/>
      <c r="STQ302" s="114"/>
      <c r="STR302" s="115"/>
      <c r="STS302" s="114"/>
      <c r="STT302" s="115"/>
      <c r="STU302" s="114"/>
      <c r="STV302" s="115"/>
      <c r="STW302" s="114"/>
      <c r="STX302" s="115"/>
      <c r="STY302" s="114"/>
      <c r="STZ302" s="115"/>
      <c r="SUA302" s="114"/>
      <c r="SUB302" s="115"/>
      <c r="SUC302" s="114"/>
      <c r="SUD302" s="115"/>
      <c r="SUE302" s="114"/>
      <c r="SUF302" s="115"/>
      <c r="SUG302" s="114"/>
      <c r="SUH302" s="115"/>
      <c r="SUI302" s="114"/>
      <c r="SUJ302" s="115"/>
      <c r="SUK302" s="114"/>
      <c r="SUL302" s="115"/>
      <c r="SUM302" s="114"/>
      <c r="SUN302" s="115"/>
      <c r="SUO302" s="114"/>
      <c r="SUP302" s="115"/>
      <c r="SUQ302" s="114"/>
      <c r="SUR302" s="115"/>
      <c r="SUS302" s="114"/>
      <c r="SUT302" s="115"/>
      <c r="SUU302" s="114"/>
      <c r="SUV302" s="115"/>
      <c r="SUW302" s="114"/>
      <c r="SUX302" s="115"/>
      <c r="SUY302" s="114"/>
      <c r="SUZ302" s="115"/>
      <c r="SVA302" s="114"/>
      <c r="SVB302" s="115"/>
      <c r="SVC302" s="114"/>
      <c r="SVD302" s="115"/>
      <c r="SVE302" s="114"/>
      <c r="SVF302" s="115"/>
      <c r="SVG302" s="114"/>
      <c r="SVH302" s="115"/>
      <c r="SVI302" s="114"/>
      <c r="SVJ302" s="115"/>
      <c r="SVK302" s="114"/>
      <c r="SVL302" s="115"/>
      <c r="SVM302" s="114"/>
      <c r="SVN302" s="115"/>
      <c r="SVO302" s="114"/>
      <c r="SVP302" s="115"/>
      <c r="SVQ302" s="114"/>
      <c r="SVR302" s="115"/>
      <c r="SVS302" s="114"/>
      <c r="SVT302" s="115"/>
      <c r="SVU302" s="114"/>
      <c r="SVV302" s="115"/>
      <c r="SVW302" s="114"/>
      <c r="SVX302" s="115"/>
      <c r="SVY302" s="114"/>
      <c r="SVZ302" s="115"/>
      <c r="SWA302" s="114"/>
      <c r="SWB302" s="115"/>
      <c r="SWC302" s="114"/>
      <c r="SWD302" s="115"/>
      <c r="SWE302" s="114"/>
      <c r="SWF302" s="115"/>
      <c r="SWG302" s="114"/>
      <c r="SWH302" s="115"/>
      <c r="SWI302" s="114"/>
      <c r="SWJ302" s="115"/>
      <c r="SWK302" s="114"/>
      <c r="SWL302" s="115"/>
      <c r="SWM302" s="114"/>
      <c r="SWN302" s="115"/>
      <c r="SWO302" s="114"/>
      <c r="SWP302" s="115"/>
      <c r="SWQ302" s="114"/>
      <c r="SWR302" s="115"/>
      <c r="SWS302" s="114"/>
      <c r="SWT302" s="115"/>
      <c r="SWU302" s="114"/>
      <c r="SWV302" s="115"/>
      <c r="SWW302" s="114"/>
      <c r="SWX302" s="115"/>
      <c r="SWY302" s="114"/>
      <c r="SWZ302" s="115"/>
      <c r="SXA302" s="114"/>
      <c r="SXB302" s="115"/>
      <c r="SXC302" s="114"/>
      <c r="SXD302" s="115"/>
      <c r="SXE302" s="114"/>
      <c r="SXF302" s="115"/>
      <c r="SXG302" s="114"/>
      <c r="SXH302" s="115"/>
      <c r="SXI302" s="114"/>
      <c r="SXJ302" s="115"/>
      <c r="SXK302" s="114"/>
      <c r="SXL302" s="115"/>
      <c r="SXM302" s="114"/>
      <c r="SXN302" s="115"/>
      <c r="SXO302" s="114"/>
      <c r="SXP302" s="115"/>
      <c r="SXQ302" s="114"/>
      <c r="SXR302" s="115"/>
      <c r="SXS302" s="114"/>
      <c r="SXT302" s="115"/>
      <c r="SXU302" s="114"/>
      <c r="SXV302" s="115"/>
      <c r="SXW302" s="114"/>
      <c r="SXX302" s="115"/>
      <c r="SXY302" s="114"/>
      <c r="SXZ302" s="115"/>
      <c r="SYA302" s="114"/>
      <c r="SYB302" s="115"/>
      <c r="SYC302" s="114"/>
      <c r="SYD302" s="115"/>
      <c r="SYE302" s="114"/>
      <c r="SYF302" s="115"/>
      <c r="SYG302" s="114"/>
      <c r="SYH302" s="115"/>
      <c r="SYI302" s="114"/>
      <c r="SYJ302" s="115"/>
      <c r="SYK302" s="114"/>
      <c r="SYL302" s="115"/>
      <c r="SYM302" s="114"/>
      <c r="SYN302" s="115"/>
      <c r="SYO302" s="114"/>
      <c r="SYP302" s="115"/>
      <c r="SYQ302" s="114"/>
      <c r="SYR302" s="115"/>
      <c r="SYS302" s="114"/>
      <c r="SYT302" s="115"/>
      <c r="SYU302" s="114"/>
      <c r="SYV302" s="115"/>
      <c r="SYW302" s="114"/>
      <c r="SYX302" s="115"/>
      <c r="SYY302" s="114"/>
      <c r="SYZ302" s="115"/>
      <c r="SZA302" s="114"/>
      <c r="SZB302" s="115"/>
      <c r="SZC302" s="114"/>
      <c r="SZD302" s="115"/>
      <c r="SZE302" s="114"/>
      <c r="SZF302" s="115"/>
      <c r="SZG302" s="114"/>
      <c r="SZH302" s="115"/>
      <c r="SZI302" s="114"/>
      <c r="SZJ302" s="115"/>
      <c r="SZK302" s="114"/>
      <c r="SZL302" s="115"/>
      <c r="SZM302" s="114"/>
      <c r="SZN302" s="115"/>
      <c r="SZO302" s="114"/>
      <c r="SZP302" s="115"/>
      <c r="SZQ302" s="114"/>
      <c r="SZR302" s="115"/>
      <c r="SZS302" s="114"/>
      <c r="SZT302" s="115"/>
      <c r="SZU302" s="114"/>
      <c r="SZV302" s="115"/>
      <c r="SZW302" s="114"/>
      <c r="SZX302" s="115"/>
      <c r="SZY302" s="114"/>
      <c r="SZZ302" s="115"/>
      <c r="TAA302" s="114"/>
      <c r="TAB302" s="115"/>
      <c r="TAC302" s="114"/>
      <c r="TAD302" s="115"/>
      <c r="TAE302" s="114"/>
      <c r="TAF302" s="115"/>
      <c r="TAG302" s="114"/>
      <c r="TAH302" s="115"/>
      <c r="TAI302" s="114"/>
      <c r="TAJ302" s="115"/>
      <c r="TAK302" s="114"/>
      <c r="TAL302" s="115"/>
      <c r="TAM302" s="114"/>
      <c r="TAN302" s="115"/>
      <c r="TAO302" s="114"/>
      <c r="TAP302" s="115"/>
      <c r="TAQ302" s="114"/>
      <c r="TAR302" s="115"/>
      <c r="TAS302" s="114"/>
      <c r="TAT302" s="115"/>
      <c r="TAU302" s="114"/>
      <c r="TAV302" s="115"/>
      <c r="TAW302" s="114"/>
      <c r="TAX302" s="115"/>
      <c r="TAY302" s="114"/>
      <c r="TAZ302" s="115"/>
      <c r="TBA302" s="114"/>
      <c r="TBB302" s="115"/>
      <c r="TBC302" s="114"/>
      <c r="TBD302" s="115"/>
      <c r="TBE302" s="114"/>
      <c r="TBF302" s="115"/>
      <c r="TBG302" s="114"/>
      <c r="TBH302" s="115"/>
      <c r="TBI302" s="114"/>
      <c r="TBJ302" s="115"/>
      <c r="TBK302" s="114"/>
      <c r="TBL302" s="115"/>
      <c r="TBM302" s="114"/>
      <c r="TBN302" s="115"/>
      <c r="TBO302" s="114"/>
      <c r="TBP302" s="115"/>
      <c r="TBQ302" s="114"/>
      <c r="TBR302" s="115"/>
      <c r="TBS302" s="114"/>
      <c r="TBT302" s="115"/>
      <c r="TBU302" s="114"/>
      <c r="TBV302" s="115"/>
      <c r="TBW302" s="114"/>
      <c r="TBX302" s="115"/>
      <c r="TBY302" s="114"/>
      <c r="TBZ302" s="115"/>
      <c r="TCA302" s="114"/>
      <c r="TCB302" s="115"/>
      <c r="TCC302" s="114"/>
      <c r="TCD302" s="115"/>
      <c r="TCE302" s="114"/>
      <c r="TCF302" s="115"/>
      <c r="TCG302" s="114"/>
      <c r="TCH302" s="115"/>
      <c r="TCI302" s="114"/>
      <c r="TCJ302" s="115"/>
      <c r="TCK302" s="114"/>
      <c r="TCL302" s="115"/>
      <c r="TCM302" s="114"/>
      <c r="TCN302" s="115"/>
      <c r="TCO302" s="114"/>
      <c r="TCP302" s="115"/>
      <c r="TCQ302" s="114"/>
      <c r="TCR302" s="115"/>
      <c r="TCS302" s="114"/>
      <c r="TCT302" s="115"/>
      <c r="TCU302" s="114"/>
      <c r="TCV302" s="115"/>
      <c r="TCW302" s="114"/>
      <c r="TCX302" s="115"/>
      <c r="TCY302" s="114"/>
      <c r="TCZ302" s="115"/>
      <c r="TDA302" s="114"/>
      <c r="TDB302" s="115"/>
      <c r="TDC302" s="114"/>
      <c r="TDD302" s="115"/>
      <c r="TDE302" s="114"/>
      <c r="TDF302" s="115"/>
      <c r="TDG302" s="114"/>
      <c r="TDH302" s="115"/>
      <c r="TDI302" s="114"/>
      <c r="TDJ302" s="115"/>
      <c r="TDK302" s="114"/>
      <c r="TDL302" s="115"/>
      <c r="TDM302" s="114"/>
      <c r="TDN302" s="115"/>
      <c r="TDO302" s="114"/>
      <c r="TDP302" s="115"/>
      <c r="TDQ302" s="114"/>
      <c r="TDR302" s="115"/>
      <c r="TDS302" s="114"/>
      <c r="TDT302" s="115"/>
      <c r="TDU302" s="114"/>
      <c r="TDV302" s="115"/>
      <c r="TDW302" s="114"/>
      <c r="TDX302" s="115"/>
      <c r="TDY302" s="114"/>
      <c r="TDZ302" s="115"/>
      <c r="TEA302" s="114"/>
      <c r="TEB302" s="115"/>
      <c r="TEC302" s="114"/>
      <c r="TED302" s="115"/>
      <c r="TEE302" s="114"/>
      <c r="TEF302" s="115"/>
      <c r="TEG302" s="114"/>
      <c r="TEH302" s="115"/>
      <c r="TEI302" s="114"/>
      <c r="TEJ302" s="115"/>
      <c r="TEK302" s="114"/>
      <c r="TEL302" s="115"/>
      <c r="TEM302" s="114"/>
      <c r="TEN302" s="115"/>
      <c r="TEO302" s="114"/>
      <c r="TEP302" s="115"/>
      <c r="TEQ302" s="114"/>
      <c r="TER302" s="115"/>
      <c r="TES302" s="114"/>
      <c r="TET302" s="115"/>
      <c r="TEU302" s="114"/>
      <c r="TEV302" s="115"/>
      <c r="TEW302" s="114"/>
      <c r="TEX302" s="115"/>
      <c r="TEY302" s="114"/>
      <c r="TEZ302" s="115"/>
      <c r="TFA302" s="114"/>
      <c r="TFB302" s="115"/>
      <c r="TFC302" s="114"/>
      <c r="TFD302" s="115"/>
      <c r="TFE302" s="114"/>
      <c r="TFF302" s="115"/>
      <c r="TFG302" s="114"/>
      <c r="TFH302" s="115"/>
      <c r="TFI302" s="114"/>
      <c r="TFJ302" s="115"/>
      <c r="TFK302" s="114"/>
      <c r="TFL302" s="115"/>
      <c r="TFM302" s="114"/>
      <c r="TFN302" s="115"/>
      <c r="TFO302" s="114"/>
      <c r="TFP302" s="115"/>
      <c r="TFQ302" s="114"/>
      <c r="TFR302" s="115"/>
      <c r="TFS302" s="114"/>
      <c r="TFT302" s="115"/>
      <c r="TFU302" s="114"/>
      <c r="TFV302" s="115"/>
      <c r="TFW302" s="114"/>
      <c r="TFX302" s="115"/>
      <c r="TFY302" s="114"/>
      <c r="TFZ302" s="115"/>
      <c r="TGA302" s="114"/>
      <c r="TGB302" s="115"/>
      <c r="TGC302" s="114"/>
      <c r="TGD302" s="115"/>
      <c r="TGE302" s="114"/>
      <c r="TGF302" s="115"/>
      <c r="TGG302" s="114"/>
      <c r="TGH302" s="115"/>
      <c r="TGI302" s="114"/>
      <c r="TGJ302" s="115"/>
      <c r="TGK302" s="114"/>
      <c r="TGL302" s="115"/>
      <c r="TGM302" s="114"/>
      <c r="TGN302" s="115"/>
      <c r="TGO302" s="114"/>
      <c r="TGP302" s="115"/>
      <c r="TGQ302" s="114"/>
      <c r="TGR302" s="115"/>
      <c r="TGS302" s="114"/>
      <c r="TGT302" s="115"/>
      <c r="TGU302" s="114"/>
      <c r="TGV302" s="115"/>
      <c r="TGW302" s="114"/>
      <c r="TGX302" s="115"/>
      <c r="TGY302" s="114"/>
      <c r="TGZ302" s="115"/>
      <c r="THA302" s="114"/>
      <c r="THB302" s="115"/>
      <c r="THC302" s="114"/>
      <c r="THD302" s="115"/>
      <c r="THE302" s="114"/>
      <c r="THF302" s="115"/>
      <c r="THG302" s="114"/>
      <c r="THH302" s="115"/>
      <c r="THI302" s="114"/>
      <c r="THJ302" s="115"/>
      <c r="THK302" s="114"/>
      <c r="THL302" s="115"/>
      <c r="THM302" s="114"/>
      <c r="THN302" s="115"/>
      <c r="THO302" s="114"/>
      <c r="THP302" s="115"/>
      <c r="THQ302" s="114"/>
      <c r="THR302" s="115"/>
      <c r="THS302" s="114"/>
      <c r="THT302" s="115"/>
      <c r="THU302" s="114"/>
      <c r="THV302" s="115"/>
      <c r="THW302" s="114"/>
      <c r="THX302" s="115"/>
      <c r="THY302" s="114"/>
      <c r="THZ302" s="115"/>
      <c r="TIA302" s="114"/>
      <c r="TIB302" s="115"/>
      <c r="TIC302" s="114"/>
      <c r="TID302" s="115"/>
      <c r="TIE302" s="114"/>
      <c r="TIF302" s="115"/>
      <c r="TIG302" s="114"/>
      <c r="TIH302" s="115"/>
      <c r="TII302" s="114"/>
      <c r="TIJ302" s="115"/>
      <c r="TIK302" s="114"/>
      <c r="TIL302" s="115"/>
      <c r="TIM302" s="114"/>
      <c r="TIN302" s="115"/>
      <c r="TIO302" s="114"/>
      <c r="TIP302" s="115"/>
      <c r="TIQ302" s="114"/>
      <c r="TIR302" s="115"/>
      <c r="TIS302" s="114"/>
      <c r="TIT302" s="115"/>
      <c r="TIU302" s="114"/>
      <c r="TIV302" s="115"/>
      <c r="TIW302" s="114"/>
      <c r="TIX302" s="115"/>
      <c r="TIY302" s="114"/>
      <c r="TIZ302" s="115"/>
      <c r="TJA302" s="114"/>
      <c r="TJB302" s="115"/>
      <c r="TJC302" s="114"/>
      <c r="TJD302" s="115"/>
      <c r="TJE302" s="114"/>
      <c r="TJF302" s="115"/>
      <c r="TJG302" s="114"/>
      <c r="TJH302" s="115"/>
      <c r="TJI302" s="114"/>
      <c r="TJJ302" s="115"/>
      <c r="TJK302" s="114"/>
      <c r="TJL302" s="115"/>
      <c r="TJM302" s="114"/>
      <c r="TJN302" s="115"/>
      <c r="TJO302" s="114"/>
      <c r="TJP302" s="115"/>
      <c r="TJQ302" s="114"/>
      <c r="TJR302" s="115"/>
      <c r="TJS302" s="114"/>
      <c r="TJT302" s="115"/>
      <c r="TJU302" s="114"/>
      <c r="TJV302" s="115"/>
      <c r="TJW302" s="114"/>
      <c r="TJX302" s="115"/>
      <c r="TJY302" s="114"/>
      <c r="TJZ302" s="115"/>
      <c r="TKA302" s="114"/>
      <c r="TKB302" s="115"/>
      <c r="TKC302" s="114"/>
      <c r="TKD302" s="115"/>
      <c r="TKE302" s="114"/>
      <c r="TKF302" s="115"/>
      <c r="TKG302" s="114"/>
      <c r="TKH302" s="115"/>
      <c r="TKI302" s="114"/>
      <c r="TKJ302" s="115"/>
      <c r="TKK302" s="114"/>
      <c r="TKL302" s="115"/>
      <c r="TKM302" s="114"/>
      <c r="TKN302" s="115"/>
      <c r="TKO302" s="114"/>
      <c r="TKP302" s="115"/>
      <c r="TKQ302" s="114"/>
      <c r="TKR302" s="115"/>
      <c r="TKS302" s="114"/>
      <c r="TKT302" s="115"/>
      <c r="TKU302" s="114"/>
      <c r="TKV302" s="115"/>
      <c r="TKW302" s="114"/>
      <c r="TKX302" s="115"/>
      <c r="TKY302" s="114"/>
      <c r="TKZ302" s="115"/>
      <c r="TLA302" s="114"/>
      <c r="TLB302" s="115"/>
      <c r="TLC302" s="114"/>
      <c r="TLD302" s="115"/>
      <c r="TLE302" s="114"/>
      <c r="TLF302" s="115"/>
      <c r="TLG302" s="114"/>
      <c r="TLH302" s="115"/>
      <c r="TLI302" s="114"/>
      <c r="TLJ302" s="115"/>
      <c r="TLK302" s="114"/>
      <c r="TLL302" s="115"/>
      <c r="TLM302" s="114"/>
      <c r="TLN302" s="115"/>
      <c r="TLO302" s="114"/>
      <c r="TLP302" s="115"/>
      <c r="TLQ302" s="114"/>
      <c r="TLR302" s="115"/>
      <c r="TLS302" s="114"/>
      <c r="TLT302" s="115"/>
      <c r="TLU302" s="114"/>
      <c r="TLV302" s="115"/>
      <c r="TLW302" s="114"/>
      <c r="TLX302" s="115"/>
      <c r="TLY302" s="114"/>
      <c r="TLZ302" s="115"/>
      <c r="TMA302" s="114"/>
      <c r="TMB302" s="115"/>
      <c r="TMC302" s="114"/>
      <c r="TMD302" s="115"/>
      <c r="TME302" s="114"/>
      <c r="TMF302" s="115"/>
      <c r="TMG302" s="114"/>
      <c r="TMH302" s="115"/>
      <c r="TMI302" s="114"/>
      <c r="TMJ302" s="115"/>
      <c r="TMK302" s="114"/>
      <c r="TML302" s="115"/>
      <c r="TMM302" s="114"/>
      <c r="TMN302" s="115"/>
      <c r="TMO302" s="114"/>
      <c r="TMP302" s="115"/>
      <c r="TMQ302" s="114"/>
      <c r="TMR302" s="115"/>
      <c r="TMS302" s="114"/>
      <c r="TMT302" s="115"/>
      <c r="TMU302" s="114"/>
      <c r="TMV302" s="115"/>
      <c r="TMW302" s="114"/>
      <c r="TMX302" s="115"/>
      <c r="TMY302" s="114"/>
      <c r="TMZ302" s="115"/>
      <c r="TNA302" s="114"/>
      <c r="TNB302" s="115"/>
      <c r="TNC302" s="114"/>
      <c r="TND302" s="115"/>
      <c r="TNE302" s="114"/>
      <c r="TNF302" s="115"/>
      <c r="TNG302" s="114"/>
      <c r="TNH302" s="115"/>
      <c r="TNI302" s="114"/>
      <c r="TNJ302" s="115"/>
      <c r="TNK302" s="114"/>
      <c r="TNL302" s="115"/>
      <c r="TNM302" s="114"/>
      <c r="TNN302" s="115"/>
      <c r="TNO302" s="114"/>
      <c r="TNP302" s="115"/>
      <c r="TNQ302" s="114"/>
      <c r="TNR302" s="115"/>
      <c r="TNS302" s="114"/>
      <c r="TNT302" s="115"/>
      <c r="TNU302" s="114"/>
      <c r="TNV302" s="115"/>
      <c r="TNW302" s="114"/>
      <c r="TNX302" s="115"/>
      <c r="TNY302" s="114"/>
      <c r="TNZ302" s="115"/>
      <c r="TOA302" s="114"/>
      <c r="TOB302" s="115"/>
      <c r="TOC302" s="114"/>
      <c r="TOD302" s="115"/>
      <c r="TOE302" s="114"/>
      <c r="TOF302" s="115"/>
      <c r="TOG302" s="114"/>
      <c r="TOH302" s="115"/>
      <c r="TOI302" s="114"/>
      <c r="TOJ302" s="115"/>
      <c r="TOK302" s="114"/>
      <c r="TOL302" s="115"/>
      <c r="TOM302" s="114"/>
      <c r="TON302" s="115"/>
      <c r="TOO302" s="114"/>
      <c r="TOP302" s="115"/>
      <c r="TOQ302" s="114"/>
      <c r="TOR302" s="115"/>
      <c r="TOS302" s="114"/>
      <c r="TOT302" s="115"/>
      <c r="TOU302" s="114"/>
      <c r="TOV302" s="115"/>
      <c r="TOW302" s="114"/>
      <c r="TOX302" s="115"/>
      <c r="TOY302" s="114"/>
      <c r="TOZ302" s="115"/>
      <c r="TPA302" s="114"/>
      <c r="TPB302" s="115"/>
      <c r="TPC302" s="114"/>
      <c r="TPD302" s="115"/>
      <c r="TPE302" s="114"/>
      <c r="TPF302" s="115"/>
      <c r="TPG302" s="114"/>
      <c r="TPH302" s="115"/>
      <c r="TPI302" s="114"/>
      <c r="TPJ302" s="115"/>
      <c r="TPK302" s="114"/>
      <c r="TPL302" s="115"/>
      <c r="TPM302" s="114"/>
      <c r="TPN302" s="115"/>
      <c r="TPO302" s="114"/>
      <c r="TPP302" s="115"/>
      <c r="TPQ302" s="114"/>
      <c r="TPR302" s="115"/>
      <c r="TPS302" s="114"/>
      <c r="TPT302" s="115"/>
      <c r="TPU302" s="114"/>
      <c r="TPV302" s="115"/>
      <c r="TPW302" s="114"/>
      <c r="TPX302" s="115"/>
      <c r="TPY302" s="114"/>
      <c r="TPZ302" s="115"/>
      <c r="TQA302" s="114"/>
      <c r="TQB302" s="115"/>
      <c r="TQC302" s="114"/>
      <c r="TQD302" s="115"/>
      <c r="TQE302" s="114"/>
      <c r="TQF302" s="115"/>
      <c r="TQG302" s="114"/>
      <c r="TQH302" s="115"/>
      <c r="TQI302" s="114"/>
      <c r="TQJ302" s="115"/>
      <c r="TQK302" s="114"/>
      <c r="TQL302" s="115"/>
      <c r="TQM302" s="114"/>
      <c r="TQN302" s="115"/>
      <c r="TQO302" s="114"/>
      <c r="TQP302" s="115"/>
      <c r="TQQ302" s="114"/>
      <c r="TQR302" s="115"/>
      <c r="TQS302" s="114"/>
      <c r="TQT302" s="115"/>
      <c r="TQU302" s="114"/>
      <c r="TQV302" s="115"/>
      <c r="TQW302" s="114"/>
      <c r="TQX302" s="115"/>
      <c r="TQY302" s="114"/>
      <c r="TQZ302" s="115"/>
      <c r="TRA302" s="114"/>
      <c r="TRB302" s="115"/>
      <c r="TRC302" s="114"/>
      <c r="TRD302" s="115"/>
      <c r="TRE302" s="114"/>
      <c r="TRF302" s="115"/>
      <c r="TRG302" s="114"/>
      <c r="TRH302" s="115"/>
      <c r="TRI302" s="114"/>
      <c r="TRJ302" s="115"/>
      <c r="TRK302" s="114"/>
      <c r="TRL302" s="115"/>
      <c r="TRM302" s="114"/>
      <c r="TRN302" s="115"/>
      <c r="TRO302" s="114"/>
      <c r="TRP302" s="115"/>
      <c r="TRQ302" s="114"/>
      <c r="TRR302" s="115"/>
      <c r="TRS302" s="114"/>
      <c r="TRT302" s="115"/>
      <c r="TRU302" s="114"/>
      <c r="TRV302" s="115"/>
      <c r="TRW302" s="114"/>
      <c r="TRX302" s="115"/>
      <c r="TRY302" s="114"/>
      <c r="TRZ302" s="115"/>
      <c r="TSA302" s="114"/>
      <c r="TSB302" s="115"/>
      <c r="TSC302" s="114"/>
      <c r="TSD302" s="115"/>
      <c r="TSE302" s="114"/>
      <c r="TSF302" s="115"/>
      <c r="TSG302" s="114"/>
      <c r="TSH302" s="115"/>
      <c r="TSI302" s="114"/>
      <c r="TSJ302" s="115"/>
      <c r="TSK302" s="114"/>
      <c r="TSL302" s="115"/>
      <c r="TSM302" s="114"/>
      <c r="TSN302" s="115"/>
      <c r="TSO302" s="114"/>
      <c r="TSP302" s="115"/>
      <c r="TSQ302" s="114"/>
      <c r="TSR302" s="115"/>
      <c r="TSS302" s="114"/>
      <c r="TST302" s="115"/>
      <c r="TSU302" s="114"/>
      <c r="TSV302" s="115"/>
      <c r="TSW302" s="114"/>
      <c r="TSX302" s="115"/>
      <c r="TSY302" s="114"/>
      <c r="TSZ302" s="115"/>
      <c r="TTA302" s="114"/>
      <c r="TTB302" s="115"/>
      <c r="TTC302" s="114"/>
      <c r="TTD302" s="115"/>
      <c r="TTE302" s="114"/>
      <c r="TTF302" s="115"/>
      <c r="TTG302" s="114"/>
      <c r="TTH302" s="115"/>
      <c r="TTI302" s="114"/>
      <c r="TTJ302" s="115"/>
      <c r="TTK302" s="114"/>
      <c r="TTL302" s="115"/>
      <c r="TTM302" s="114"/>
      <c r="TTN302" s="115"/>
      <c r="TTO302" s="114"/>
      <c r="TTP302" s="115"/>
      <c r="TTQ302" s="114"/>
      <c r="TTR302" s="115"/>
      <c r="TTS302" s="114"/>
      <c r="TTT302" s="115"/>
      <c r="TTU302" s="114"/>
      <c r="TTV302" s="115"/>
      <c r="TTW302" s="114"/>
      <c r="TTX302" s="115"/>
      <c r="TTY302" s="114"/>
      <c r="TTZ302" s="115"/>
      <c r="TUA302" s="114"/>
      <c r="TUB302" s="115"/>
      <c r="TUC302" s="114"/>
      <c r="TUD302" s="115"/>
      <c r="TUE302" s="114"/>
      <c r="TUF302" s="115"/>
      <c r="TUG302" s="114"/>
      <c r="TUH302" s="115"/>
      <c r="TUI302" s="114"/>
      <c r="TUJ302" s="115"/>
      <c r="TUK302" s="114"/>
      <c r="TUL302" s="115"/>
      <c r="TUM302" s="114"/>
      <c r="TUN302" s="115"/>
      <c r="TUO302" s="114"/>
      <c r="TUP302" s="115"/>
      <c r="TUQ302" s="114"/>
      <c r="TUR302" s="115"/>
      <c r="TUS302" s="114"/>
      <c r="TUT302" s="115"/>
      <c r="TUU302" s="114"/>
      <c r="TUV302" s="115"/>
      <c r="TUW302" s="114"/>
      <c r="TUX302" s="115"/>
      <c r="TUY302" s="114"/>
      <c r="TUZ302" s="115"/>
      <c r="TVA302" s="114"/>
      <c r="TVB302" s="115"/>
      <c r="TVC302" s="114"/>
      <c r="TVD302" s="115"/>
      <c r="TVE302" s="114"/>
      <c r="TVF302" s="115"/>
      <c r="TVG302" s="114"/>
      <c r="TVH302" s="115"/>
      <c r="TVI302" s="114"/>
      <c r="TVJ302" s="115"/>
      <c r="TVK302" s="114"/>
      <c r="TVL302" s="115"/>
      <c r="TVM302" s="114"/>
      <c r="TVN302" s="115"/>
      <c r="TVO302" s="114"/>
      <c r="TVP302" s="115"/>
      <c r="TVQ302" s="114"/>
      <c r="TVR302" s="115"/>
      <c r="TVS302" s="114"/>
      <c r="TVT302" s="115"/>
      <c r="TVU302" s="114"/>
      <c r="TVV302" s="115"/>
      <c r="TVW302" s="114"/>
      <c r="TVX302" s="115"/>
      <c r="TVY302" s="114"/>
      <c r="TVZ302" s="115"/>
      <c r="TWA302" s="114"/>
      <c r="TWB302" s="115"/>
      <c r="TWC302" s="114"/>
      <c r="TWD302" s="115"/>
      <c r="TWE302" s="114"/>
      <c r="TWF302" s="115"/>
      <c r="TWG302" s="114"/>
      <c r="TWH302" s="115"/>
      <c r="TWI302" s="114"/>
      <c r="TWJ302" s="115"/>
      <c r="TWK302" s="114"/>
      <c r="TWL302" s="115"/>
      <c r="TWM302" s="114"/>
      <c r="TWN302" s="115"/>
      <c r="TWO302" s="114"/>
      <c r="TWP302" s="115"/>
      <c r="TWQ302" s="114"/>
      <c r="TWR302" s="115"/>
      <c r="TWS302" s="114"/>
      <c r="TWT302" s="115"/>
      <c r="TWU302" s="114"/>
      <c r="TWV302" s="115"/>
      <c r="TWW302" s="114"/>
      <c r="TWX302" s="115"/>
      <c r="TWY302" s="114"/>
      <c r="TWZ302" s="115"/>
      <c r="TXA302" s="114"/>
      <c r="TXB302" s="115"/>
      <c r="TXC302" s="114"/>
      <c r="TXD302" s="115"/>
      <c r="TXE302" s="114"/>
      <c r="TXF302" s="115"/>
      <c r="TXG302" s="114"/>
      <c r="TXH302" s="115"/>
      <c r="TXI302" s="114"/>
      <c r="TXJ302" s="115"/>
      <c r="TXK302" s="114"/>
      <c r="TXL302" s="115"/>
      <c r="TXM302" s="114"/>
      <c r="TXN302" s="115"/>
      <c r="TXO302" s="114"/>
      <c r="TXP302" s="115"/>
      <c r="TXQ302" s="114"/>
      <c r="TXR302" s="115"/>
      <c r="TXS302" s="114"/>
      <c r="TXT302" s="115"/>
      <c r="TXU302" s="114"/>
      <c r="TXV302" s="115"/>
      <c r="TXW302" s="114"/>
      <c r="TXX302" s="115"/>
      <c r="TXY302" s="114"/>
      <c r="TXZ302" s="115"/>
      <c r="TYA302" s="114"/>
      <c r="TYB302" s="115"/>
      <c r="TYC302" s="114"/>
      <c r="TYD302" s="115"/>
      <c r="TYE302" s="114"/>
      <c r="TYF302" s="115"/>
      <c r="TYG302" s="114"/>
      <c r="TYH302" s="115"/>
      <c r="TYI302" s="114"/>
      <c r="TYJ302" s="115"/>
      <c r="TYK302" s="114"/>
      <c r="TYL302" s="115"/>
      <c r="TYM302" s="114"/>
      <c r="TYN302" s="115"/>
      <c r="TYO302" s="114"/>
      <c r="TYP302" s="115"/>
      <c r="TYQ302" s="114"/>
      <c r="TYR302" s="115"/>
      <c r="TYS302" s="114"/>
      <c r="TYT302" s="115"/>
      <c r="TYU302" s="114"/>
      <c r="TYV302" s="115"/>
      <c r="TYW302" s="114"/>
      <c r="TYX302" s="115"/>
      <c r="TYY302" s="114"/>
      <c r="TYZ302" s="115"/>
      <c r="TZA302" s="114"/>
      <c r="TZB302" s="115"/>
      <c r="TZC302" s="114"/>
      <c r="TZD302" s="115"/>
      <c r="TZE302" s="114"/>
      <c r="TZF302" s="115"/>
      <c r="TZG302" s="114"/>
      <c r="TZH302" s="115"/>
      <c r="TZI302" s="114"/>
      <c r="TZJ302" s="115"/>
      <c r="TZK302" s="114"/>
      <c r="TZL302" s="115"/>
      <c r="TZM302" s="114"/>
      <c r="TZN302" s="115"/>
      <c r="TZO302" s="114"/>
      <c r="TZP302" s="115"/>
      <c r="TZQ302" s="114"/>
      <c r="TZR302" s="115"/>
      <c r="TZS302" s="114"/>
      <c r="TZT302" s="115"/>
      <c r="TZU302" s="114"/>
      <c r="TZV302" s="115"/>
      <c r="TZW302" s="114"/>
      <c r="TZX302" s="115"/>
      <c r="TZY302" s="114"/>
      <c r="TZZ302" s="115"/>
      <c r="UAA302" s="114"/>
      <c r="UAB302" s="115"/>
      <c r="UAC302" s="114"/>
      <c r="UAD302" s="115"/>
      <c r="UAE302" s="114"/>
      <c r="UAF302" s="115"/>
      <c r="UAG302" s="114"/>
      <c r="UAH302" s="115"/>
      <c r="UAI302" s="114"/>
      <c r="UAJ302" s="115"/>
      <c r="UAK302" s="114"/>
      <c r="UAL302" s="115"/>
      <c r="UAM302" s="114"/>
      <c r="UAN302" s="115"/>
      <c r="UAO302" s="114"/>
      <c r="UAP302" s="115"/>
      <c r="UAQ302" s="114"/>
      <c r="UAR302" s="115"/>
      <c r="UAS302" s="114"/>
      <c r="UAT302" s="115"/>
      <c r="UAU302" s="114"/>
      <c r="UAV302" s="115"/>
      <c r="UAW302" s="114"/>
      <c r="UAX302" s="115"/>
      <c r="UAY302" s="114"/>
      <c r="UAZ302" s="115"/>
      <c r="UBA302" s="114"/>
      <c r="UBB302" s="115"/>
      <c r="UBC302" s="114"/>
      <c r="UBD302" s="115"/>
      <c r="UBE302" s="114"/>
      <c r="UBF302" s="115"/>
      <c r="UBG302" s="114"/>
      <c r="UBH302" s="115"/>
      <c r="UBI302" s="114"/>
      <c r="UBJ302" s="115"/>
      <c r="UBK302" s="114"/>
      <c r="UBL302" s="115"/>
      <c r="UBM302" s="114"/>
      <c r="UBN302" s="115"/>
      <c r="UBO302" s="114"/>
      <c r="UBP302" s="115"/>
      <c r="UBQ302" s="114"/>
      <c r="UBR302" s="115"/>
      <c r="UBS302" s="114"/>
      <c r="UBT302" s="115"/>
      <c r="UBU302" s="114"/>
      <c r="UBV302" s="115"/>
      <c r="UBW302" s="114"/>
      <c r="UBX302" s="115"/>
      <c r="UBY302" s="114"/>
      <c r="UBZ302" s="115"/>
      <c r="UCA302" s="114"/>
      <c r="UCB302" s="115"/>
      <c r="UCC302" s="114"/>
      <c r="UCD302" s="115"/>
      <c r="UCE302" s="114"/>
      <c r="UCF302" s="115"/>
      <c r="UCG302" s="114"/>
      <c r="UCH302" s="115"/>
      <c r="UCI302" s="114"/>
      <c r="UCJ302" s="115"/>
      <c r="UCK302" s="114"/>
      <c r="UCL302" s="115"/>
      <c r="UCM302" s="114"/>
      <c r="UCN302" s="115"/>
      <c r="UCO302" s="114"/>
      <c r="UCP302" s="115"/>
      <c r="UCQ302" s="114"/>
      <c r="UCR302" s="115"/>
      <c r="UCS302" s="114"/>
      <c r="UCT302" s="115"/>
      <c r="UCU302" s="114"/>
      <c r="UCV302" s="115"/>
      <c r="UCW302" s="114"/>
      <c r="UCX302" s="115"/>
      <c r="UCY302" s="114"/>
      <c r="UCZ302" s="115"/>
      <c r="UDA302" s="114"/>
      <c r="UDB302" s="115"/>
      <c r="UDC302" s="114"/>
      <c r="UDD302" s="115"/>
      <c r="UDE302" s="114"/>
      <c r="UDF302" s="115"/>
      <c r="UDG302" s="114"/>
      <c r="UDH302" s="115"/>
      <c r="UDI302" s="114"/>
      <c r="UDJ302" s="115"/>
      <c r="UDK302" s="114"/>
      <c r="UDL302" s="115"/>
      <c r="UDM302" s="114"/>
      <c r="UDN302" s="115"/>
      <c r="UDO302" s="114"/>
      <c r="UDP302" s="115"/>
      <c r="UDQ302" s="114"/>
      <c r="UDR302" s="115"/>
      <c r="UDS302" s="114"/>
      <c r="UDT302" s="115"/>
      <c r="UDU302" s="114"/>
      <c r="UDV302" s="115"/>
      <c r="UDW302" s="114"/>
      <c r="UDX302" s="115"/>
      <c r="UDY302" s="114"/>
      <c r="UDZ302" s="115"/>
      <c r="UEA302" s="114"/>
      <c r="UEB302" s="115"/>
      <c r="UEC302" s="114"/>
      <c r="UED302" s="115"/>
      <c r="UEE302" s="114"/>
      <c r="UEF302" s="115"/>
      <c r="UEG302" s="114"/>
      <c r="UEH302" s="115"/>
      <c r="UEI302" s="114"/>
      <c r="UEJ302" s="115"/>
      <c r="UEK302" s="114"/>
      <c r="UEL302" s="115"/>
      <c r="UEM302" s="114"/>
      <c r="UEN302" s="115"/>
      <c r="UEO302" s="114"/>
      <c r="UEP302" s="115"/>
      <c r="UEQ302" s="114"/>
      <c r="UER302" s="115"/>
      <c r="UES302" s="114"/>
      <c r="UET302" s="115"/>
      <c r="UEU302" s="114"/>
      <c r="UEV302" s="115"/>
      <c r="UEW302" s="114"/>
      <c r="UEX302" s="115"/>
      <c r="UEY302" s="114"/>
      <c r="UEZ302" s="115"/>
      <c r="UFA302" s="114"/>
      <c r="UFB302" s="115"/>
      <c r="UFC302" s="114"/>
      <c r="UFD302" s="115"/>
      <c r="UFE302" s="114"/>
      <c r="UFF302" s="115"/>
      <c r="UFG302" s="114"/>
      <c r="UFH302" s="115"/>
      <c r="UFI302" s="114"/>
      <c r="UFJ302" s="115"/>
      <c r="UFK302" s="114"/>
      <c r="UFL302" s="115"/>
      <c r="UFM302" s="114"/>
      <c r="UFN302" s="115"/>
      <c r="UFO302" s="114"/>
      <c r="UFP302" s="115"/>
      <c r="UFQ302" s="114"/>
      <c r="UFR302" s="115"/>
      <c r="UFS302" s="114"/>
      <c r="UFT302" s="115"/>
      <c r="UFU302" s="114"/>
      <c r="UFV302" s="115"/>
      <c r="UFW302" s="114"/>
      <c r="UFX302" s="115"/>
      <c r="UFY302" s="114"/>
      <c r="UFZ302" s="115"/>
      <c r="UGA302" s="114"/>
      <c r="UGB302" s="115"/>
      <c r="UGC302" s="114"/>
      <c r="UGD302" s="115"/>
      <c r="UGE302" s="114"/>
      <c r="UGF302" s="115"/>
      <c r="UGG302" s="114"/>
      <c r="UGH302" s="115"/>
      <c r="UGI302" s="114"/>
      <c r="UGJ302" s="115"/>
      <c r="UGK302" s="114"/>
      <c r="UGL302" s="115"/>
      <c r="UGM302" s="114"/>
      <c r="UGN302" s="115"/>
      <c r="UGO302" s="114"/>
      <c r="UGP302" s="115"/>
      <c r="UGQ302" s="114"/>
      <c r="UGR302" s="115"/>
      <c r="UGS302" s="114"/>
      <c r="UGT302" s="115"/>
      <c r="UGU302" s="114"/>
      <c r="UGV302" s="115"/>
      <c r="UGW302" s="114"/>
      <c r="UGX302" s="115"/>
      <c r="UGY302" s="114"/>
      <c r="UGZ302" s="115"/>
      <c r="UHA302" s="114"/>
      <c r="UHB302" s="115"/>
      <c r="UHC302" s="114"/>
      <c r="UHD302" s="115"/>
      <c r="UHE302" s="114"/>
      <c r="UHF302" s="115"/>
      <c r="UHG302" s="114"/>
      <c r="UHH302" s="115"/>
      <c r="UHI302" s="114"/>
      <c r="UHJ302" s="115"/>
      <c r="UHK302" s="114"/>
      <c r="UHL302" s="115"/>
      <c r="UHM302" s="114"/>
      <c r="UHN302" s="115"/>
      <c r="UHO302" s="114"/>
      <c r="UHP302" s="115"/>
      <c r="UHQ302" s="114"/>
      <c r="UHR302" s="115"/>
      <c r="UHS302" s="114"/>
      <c r="UHT302" s="115"/>
      <c r="UHU302" s="114"/>
      <c r="UHV302" s="115"/>
      <c r="UHW302" s="114"/>
      <c r="UHX302" s="115"/>
      <c r="UHY302" s="114"/>
      <c r="UHZ302" s="115"/>
      <c r="UIA302" s="114"/>
      <c r="UIB302" s="115"/>
      <c r="UIC302" s="114"/>
      <c r="UID302" s="115"/>
      <c r="UIE302" s="114"/>
      <c r="UIF302" s="115"/>
      <c r="UIG302" s="114"/>
      <c r="UIH302" s="115"/>
      <c r="UII302" s="114"/>
      <c r="UIJ302" s="115"/>
      <c r="UIK302" s="114"/>
      <c r="UIL302" s="115"/>
      <c r="UIM302" s="114"/>
      <c r="UIN302" s="115"/>
      <c r="UIO302" s="114"/>
      <c r="UIP302" s="115"/>
      <c r="UIQ302" s="114"/>
      <c r="UIR302" s="115"/>
      <c r="UIS302" s="114"/>
      <c r="UIT302" s="115"/>
      <c r="UIU302" s="114"/>
      <c r="UIV302" s="115"/>
      <c r="UIW302" s="114"/>
      <c r="UIX302" s="115"/>
      <c r="UIY302" s="114"/>
      <c r="UIZ302" s="115"/>
      <c r="UJA302" s="114"/>
      <c r="UJB302" s="115"/>
      <c r="UJC302" s="114"/>
      <c r="UJD302" s="115"/>
      <c r="UJE302" s="114"/>
      <c r="UJF302" s="115"/>
      <c r="UJG302" s="114"/>
      <c r="UJH302" s="115"/>
      <c r="UJI302" s="114"/>
      <c r="UJJ302" s="115"/>
      <c r="UJK302" s="114"/>
      <c r="UJL302" s="115"/>
      <c r="UJM302" s="114"/>
      <c r="UJN302" s="115"/>
      <c r="UJO302" s="114"/>
      <c r="UJP302" s="115"/>
      <c r="UJQ302" s="114"/>
      <c r="UJR302" s="115"/>
      <c r="UJS302" s="114"/>
      <c r="UJT302" s="115"/>
      <c r="UJU302" s="114"/>
      <c r="UJV302" s="115"/>
      <c r="UJW302" s="114"/>
      <c r="UJX302" s="115"/>
      <c r="UJY302" s="114"/>
      <c r="UJZ302" s="115"/>
      <c r="UKA302" s="114"/>
      <c r="UKB302" s="115"/>
      <c r="UKC302" s="114"/>
      <c r="UKD302" s="115"/>
      <c r="UKE302" s="114"/>
      <c r="UKF302" s="115"/>
      <c r="UKG302" s="114"/>
      <c r="UKH302" s="115"/>
      <c r="UKI302" s="114"/>
      <c r="UKJ302" s="115"/>
      <c r="UKK302" s="114"/>
      <c r="UKL302" s="115"/>
      <c r="UKM302" s="114"/>
      <c r="UKN302" s="115"/>
      <c r="UKO302" s="114"/>
      <c r="UKP302" s="115"/>
      <c r="UKQ302" s="114"/>
      <c r="UKR302" s="115"/>
      <c r="UKS302" s="114"/>
      <c r="UKT302" s="115"/>
      <c r="UKU302" s="114"/>
      <c r="UKV302" s="115"/>
      <c r="UKW302" s="114"/>
      <c r="UKX302" s="115"/>
      <c r="UKY302" s="114"/>
      <c r="UKZ302" s="115"/>
      <c r="ULA302" s="114"/>
      <c r="ULB302" s="115"/>
      <c r="ULC302" s="114"/>
      <c r="ULD302" s="115"/>
      <c r="ULE302" s="114"/>
      <c r="ULF302" s="115"/>
      <c r="ULG302" s="114"/>
      <c r="ULH302" s="115"/>
      <c r="ULI302" s="114"/>
      <c r="ULJ302" s="115"/>
      <c r="ULK302" s="114"/>
      <c r="ULL302" s="115"/>
      <c r="ULM302" s="114"/>
      <c r="ULN302" s="115"/>
      <c r="ULO302" s="114"/>
      <c r="ULP302" s="115"/>
      <c r="ULQ302" s="114"/>
      <c r="ULR302" s="115"/>
      <c r="ULS302" s="114"/>
      <c r="ULT302" s="115"/>
      <c r="ULU302" s="114"/>
      <c r="ULV302" s="115"/>
      <c r="ULW302" s="114"/>
      <c r="ULX302" s="115"/>
      <c r="ULY302" s="114"/>
      <c r="ULZ302" s="115"/>
      <c r="UMA302" s="114"/>
      <c r="UMB302" s="115"/>
      <c r="UMC302" s="114"/>
      <c r="UMD302" s="115"/>
      <c r="UME302" s="114"/>
      <c r="UMF302" s="115"/>
      <c r="UMG302" s="114"/>
      <c r="UMH302" s="115"/>
      <c r="UMI302" s="114"/>
      <c r="UMJ302" s="115"/>
      <c r="UMK302" s="114"/>
      <c r="UML302" s="115"/>
      <c r="UMM302" s="114"/>
      <c r="UMN302" s="115"/>
      <c r="UMO302" s="114"/>
      <c r="UMP302" s="115"/>
      <c r="UMQ302" s="114"/>
      <c r="UMR302" s="115"/>
      <c r="UMS302" s="114"/>
      <c r="UMT302" s="115"/>
      <c r="UMU302" s="114"/>
      <c r="UMV302" s="115"/>
      <c r="UMW302" s="114"/>
      <c r="UMX302" s="115"/>
      <c r="UMY302" s="114"/>
      <c r="UMZ302" s="115"/>
      <c r="UNA302" s="114"/>
      <c r="UNB302" s="115"/>
      <c r="UNC302" s="114"/>
      <c r="UND302" s="115"/>
      <c r="UNE302" s="114"/>
      <c r="UNF302" s="115"/>
      <c r="UNG302" s="114"/>
      <c r="UNH302" s="115"/>
      <c r="UNI302" s="114"/>
      <c r="UNJ302" s="115"/>
      <c r="UNK302" s="114"/>
      <c r="UNL302" s="115"/>
      <c r="UNM302" s="114"/>
      <c r="UNN302" s="115"/>
      <c r="UNO302" s="114"/>
      <c r="UNP302" s="115"/>
      <c r="UNQ302" s="114"/>
      <c r="UNR302" s="115"/>
      <c r="UNS302" s="114"/>
      <c r="UNT302" s="115"/>
      <c r="UNU302" s="114"/>
      <c r="UNV302" s="115"/>
      <c r="UNW302" s="114"/>
      <c r="UNX302" s="115"/>
      <c r="UNY302" s="114"/>
      <c r="UNZ302" s="115"/>
      <c r="UOA302" s="114"/>
      <c r="UOB302" s="115"/>
      <c r="UOC302" s="114"/>
      <c r="UOD302" s="115"/>
      <c r="UOE302" s="114"/>
      <c r="UOF302" s="115"/>
      <c r="UOG302" s="114"/>
      <c r="UOH302" s="115"/>
      <c r="UOI302" s="114"/>
      <c r="UOJ302" s="115"/>
      <c r="UOK302" s="114"/>
      <c r="UOL302" s="115"/>
      <c r="UOM302" s="114"/>
      <c r="UON302" s="115"/>
      <c r="UOO302" s="114"/>
      <c r="UOP302" s="115"/>
      <c r="UOQ302" s="114"/>
      <c r="UOR302" s="115"/>
      <c r="UOS302" s="114"/>
      <c r="UOT302" s="115"/>
      <c r="UOU302" s="114"/>
      <c r="UOV302" s="115"/>
      <c r="UOW302" s="114"/>
      <c r="UOX302" s="115"/>
      <c r="UOY302" s="114"/>
      <c r="UOZ302" s="115"/>
      <c r="UPA302" s="114"/>
      <c r="UPB302" s="115"/>
      <c r="UPC302" s="114"/>
      <c r="UPD302" s="115"/>
      <c r="UPE302" s="114"/>
      <c r="UPF302" s="115"/>
      <c r="UPG302" s="114"/>
      <c r="UPH302" s="115"/>
      <c r="UPI302" s="114"/>
      <c r="UPJ302" s="115"/>
      <c r="UPK302" s="114"/>
      <c r="UPL302" s="115"/>
      <c r="UPM302" s="114"/>
      <c r="UPN302" s="115"/>
      <c r="UPO302" s="114"/>
      <c r="UPP302" s="115"/>
      <c r="UPQ302" s="114"/>
      <c r="UPR302" s="115"/>
      <c r="UPS302" s="114"/>
      <c r="UPT302" s="115"/>
      <c r="UPU302" s="114"/>
      <c r="UPV302" s="115"/>
      <c r="UPW302" s="114"/>
      <c r="UPX302" s="115"/>
      <c r="UPY302" s="114"/>
      <c r="UPZ302" s="115"/>
      <c r="UQA302" s="114"/>
      <c r="UQB302" s="115"/>
      <c r="UQC302" s="114"/>
      <c r="UQD302" s="115"/>
      <c r="UQE302" s="114"/>
      <c r="UQF302" s="115"/>
      <c r="UQG302" s="114"/>
      <c r="UQH302" s="115"/>
      <c r="UQI302" s="114"/>
      <c r="UQJ302" s="115"/>
      <c r="UQK302" s="114"/>
      <c r="UQL302" s="115"/>
      <c r="UQM302" s="114"/>
      <c r="UQN302" s="115"/>
      <c r="UQO302" s="114"/>
      <c r="UQP302" s="115"/>
      <c r="UQQ302" s="114"/>
      <c r="UQR302" s="115"/>
      <c r="UQS302" s="114"/>
      <c r="UQT302" s="115"/>
      <c r="UQU302" s="114"/>
      <c r="UQV302" s="115"/>
      <c r="UQW302" s="114"/>
      <c r="UQX302" s="115"/>
      <c r="UQY302" s="114"/>
      <c r="UQZ302" s="115"/>
      <c r="URA302" s="114"/>
      <c r="URB302" s="115"/>
      <c r="URC302" s="114"/>
      <c r="URD302" s="115"/>
      <c r="URE302" s="114"/>
      <c r="URF302" s="115"/>
      <c r="URG302" s="114"/>
      <c r="URH302" s="115"/>
      <c r="URI302" s="114"/>
      <c r="URJ302" s="115"/>
      <c r="URK302" s="114"/>
      <c r="URL302" s="115"/>
      <c r="URM302" s="114"/>
      <c r="URN302" s="115"/>
      <c r="URO302" s="114"/>
      <c r="URP302" s="115"/>
      <c r="URQ302" s="114"/>
      <c r="URR302" s="115"/>
      <c r="URS302" s="114"/>
      <c r="URT302" s="115"/>
      <c r="URU302" s="114"/>
      <c r="URV302" s="115"/>
      <c r="URW302" s="114"/>
      <c r="URX302" s="115"/>
      <c r="URY302" s="114"/>
      <c r="URZ302" s="115"/>
      <c r="USA302" s="114"/>
      <c r="USB302" s="115"/>
      <c r="USC302" s="114"/>
      <c r="USD302" s="115"/>
      <c r="USE302" s="114"/>
      <c r="USF302" s="115"/>
      <c r="USG302" s="114"/>
      <c r="USH302" s="115"/>
      <c r="USI302" s="114"/>
      <c r="USJ302" s="115"/>
      <c r="USK302" s="114"/>
      <c r="USL302" s="115"/>
      <c r="USM302" s="114"/>
      <c r="USN302" s="115"/>
      <c r="USO302" s="114"/>
      <c r="USP302" s="115"/>
      <c r="USQ302" s="114"/>
      <c r="USR302" s="115"/>
      <c r="USS302" s="114"/>
      <c r="UST302" s="115"/>
      <c r="USU302" s="114"/>
      <c r="USV302" s="115"/>
      <c r="USW302" s="114"/>
      <c r="USX302" s="115"/>
      <c r="USY302" s="114"/>
      <c r="USZ302" s="115"/>
      <c r="UTA302" s="114"/>
      <c r="UTB302" s="115"/>
      <c r="UTC302" s="114"/>
      <c r="UTD302" s="115"/>
      <c r="UTE302" s="114"/>
      <c r="UTF302" s="115"/>
      <c r="UTG302" s="114"/>
      <c r="UTH302" s="115"/>
      <c r="UTI302" s="114"/>
      <c r="UTJ302" s="115"/>
      <c r="UTK302" s="114"/>
      <c r="UTL302" s="115"/>
      <c r="UTM302" s="114"/>
      <c r="UTN302" s="115"/>
      <c r="UTO302" s="114"/>
      <c r="UTP302" s="115"/>
      <c r="UTQ302" s="114"/>
      <c r="UTR302" s="115"/>
      <c r="UTS302" s="114"/>
      <c r="UTT302" s="115"/>
      <c r="UTU302" s="114"/>
      <c r="UTV302" s="115"/>
      <c r="UTW302" s="114"/>
      <c r="UTX302" s="115"/>
      <c r="UTY302" s="114"/>
      <c r="UTZ302" s="115"/>
      <c r="UUA302" s="114"/>
      <c r="UUB302" s="115"/>
      <c r="UUC302" s="114"/>
      <c r="UUD302" s="115"/>
      <c r="UUE302" s="114"/>
      <c r="UUF302" s="115"/>
      <c r="UUG302" s="114"/>
      <c r="UUH302" s="115"/>
      <c r="UUI302" s="114"/>
      <c r="UUJ302" s="115"/>
      <c r="UUK302" s="114"/>
      <c r="UUL302" s="115"/>
      <c r="UUM302" s="114"/>
      <c r="UUN302" s="115"/>
      <c r="UUO302" s="114"/>
      <c r="UUP302" s="115"/>
      <c r="UUQ302" s="114"/>
      <c r="UUR302" s="115"/>
      <c r="UUS302" s="114"/>
      <c r="UUT302" s="115"/>
      <c r="UUU302" s="114"/>
      <c r="UUV302" s="115"/>
      <c r="UUW302" s="114"/>
      <c r="UUX302" s="115"/>
      <c r="UUY302" s="114"/>
      <c r="UUZ302" s="115"/>
      <c r="UVA302" s="114"/>
      <c r="UVB302" s="115"/>
      <c r="UVC302" s="114"/>
      <c r="UVD302" s="115"/>
      <c r="UVE302" s="114"/>
      <c r="UVF302" s="115"/>
      <c r="UVG302" s="114"/>
      <c r="UVH302" s="115"/>
      <c r="UVI302" s="114"/>
      <c r="UVJ302" s="115"/>
      <c r="UVK302" s="114"/>
      <c r="UVL302" s="115"/>
      <c r="UVM302" s="114"/>
      <c r="UVN302" s="115"/>
      <c r="UVO302" s="114"/>
      <c r="UVP302" s="115"/>
      <c r="UVQ302" s="114"/>
      <c r="UVR302" s="115"/>
      <c r="UVS302" s="114"/>
      <c r="UVT302" s="115"/>
      <c r="UVU302" s="114"/>
      <c r="UVV302" s="115"/>
      <c r="UVW302" s="114"/>
      <c r="UVX302" s="115"/>
      <c r="UVY302" s="114"/>
      <c r="UVZ302" s="115"/>
      <c r="UWA302" s="114"/>
      <c r="UWB302" s="115"/>
      <c r="UWC302" s="114"/>
      <c r="UWD302" s="115"/>
      <c r="UWE302" s="114"/>
      <c r="UWF302" s="115"/>
      <c r="UWG302" s="114"/>
      <c r="UWH302" s="115"/>
      <c r="UWI302" s="114"/>
      <c r="UWJ302" s="115"/>
      <c r="UWK302" s="114"/>
      <c r="UWL302" s="115"/>
      <c r="UWM302" s="114"/>
      <c r="UWN302" s="115"/>
      <c r="UWO302" s="114"/>
      <c r="UWP302" s="115"/>
      <c r="UWQ302" s="114"/>
      <c r="UWR302" s="115"/>
      <c r="UWS302" s="114"/>
      <c r="UWT302" s="115"/>
      <c r="UWU302" s="114"/>
      <c r="UWV302" s="115"/>
      <c r="UWW302" s="114"/>
      <c r="UWX302" s="115"/>
      <c r="UWY302" s="114"/>
      <c r="UWZ302" s="115"/>
      <c r="UXA302" s="114"/>
      <c r="UXB302" s="115"/>
      <c r="UXC302" s="114"/>
      <c r="UXD302" s="115"/>
      <c r="UXE302" s="114"/>
      <c r="UXF302" s="115"/>
      <c r="UXG302" s="114"/>
      <c r="UXH302" s="115"/>
      <c r="UXI302" s="114"/>
      <c r="UXJ302" s="115"/>
      <c r="UXK302" s="114"/>
      <c r="UXL302" s="115"/>
      <c r="UXM302" s="114"/>
      <c r="UXN302" s="115"/>
      <c r="UXO302" s="114"/>
      <c r="UXP302" s="115"/>
      <c r="UXQ302" s="114"/>
      <c r="UXR302" s="115"/>
      <c r="UXS302" s="114"/>
      <c r="UXT302" s="115"/>
      <c r="UXU302" s="114"/>
      <c r="UXV302" s="115"/>
      <c r="UXW302" s="114"/>
      <c r="UXX302" s="115"/>
      <c r="UXY302" s="114"/>
      <c r="UXZ302" s="115"/>
      <c r="UYA302" s="114"/>
      <c r="UYB302" s="115"/>
      <c r="UYC302" s="114"/>
      <c r="UYD302" s="115"/>
      <c r="UYE302" s="114"/>
      <c r="UYF302" s="115"/>
      <c r="UYG302" s="114"/>
      <c r="UYH302" s="115"/>
      <c r="UYI302" s="114"/>
      <c r="UYJ302" s="115"/>
      <c r="UYK302" s="114"/>
      <c r="UYL302" s="115"/>
      <c r="UYM302" s="114"/>
      <c r="UYN302" s="115"/>
      <c r="UYO302" s="114"/>
      <c r="UYP302" s="115"/>
      <c r="UYQ302" s="114"/>
      <c r="UYR302" s="115"/>
      <c r="UYS302" s="114"/>
      <c r="UYT302" s="115"/>
      <c r="UYU302" s="114"/>
      <c r="UYV302" s="115"/>
      <c r="UYW302" s="114"/>
      <c r="UYX302" s="115"/>
      <c r="UYY302" s="114"/>
      <c r="UYZ302" s="115"/>
      <c r="UZA302" s="114"/>
      <c r="UZB302" s="115"/>
      <c r="UZC302" s="114"/>
      <c r="UZD302" s="115"/>
      <c r="UZE302" s="114"/>
      <c r="UZF302" s="115"/>
      <c r="UZG302" s="114"/>
      <c r="UZH302" s="115"/>
      <c r="UZI302" s="114"/>
      <c r="UZJ302" s="115"/>
      <c r="UZK302" s="114"/>
      <c r="UZL302" s="115"/>
      <c r="UZM302" s="114"/>
      <c r="UZN302" s="115"/>
      <c r="UZO302" s="114"/>
      <c r="UZP302" s="115"/>
      <c r="UZQ302" s="114"/>
      <c r="UZR302" s="115"/>
      <c r="UZS302" s="114"/>
      <c r="UZT302" s="115"/>
      <c r="UZU302" s="114"/>
      <c r="UZV302" s="115"/>
      <c r="UZW302" s="114"/>
      <c r="UZX302" s="115"/>
      <c r="UZY302" s="114"/>
      <c r="UZZ302" s="115"/>
      <c r="VAA302" s="114"/>
      <c r="VAB302" s="115"/>
      <c r="VAC302" s="114"/>
      <c r="VAD302" s="115"/>
      <c r="VAE302" s="114"/>
      <c r="VAF302" s="115"/>
      <c r="VAG302" s="114"/>
      <c r="VAH302" s="115"/>
      <c r="VAI302" s="114"/>
      <c r="VAJ302" s="115"/>
      <c r="VAK302" s="114"/>
      <c r="VAL302" s="115"/>
      <c r="VAM302" s="114"/>
      <c r="VAN302" s="115"/>
      <c r="VAO302" s="114"/>
      <c r="VAP302" s="115"/>
      <c r="VAQ302" s="114"/>
      <c r="VAR302" s="115"/>
      <c r="VAS302" s="114"/>
      <c r="VAT302" s="115"/>
      <c r="VAU302" s="114"/>
      <c r="VAV302" s="115"/>
      <c r="VAW302" s="114"/>
      <c r="VAX302" s="115"/>
      <c r="VAY302" s="114"/>
      <c r="VAZ302" s="115"/>
      <c r="VBA302" s="114"/>
      <c r="VBB302" s="115"/>
      <c r="VBC302" s="114"/>
      <c r="VBD302" s="115"/>
      <c r="VBE302" s="114"/>
      <c r="VBF302" s="115"/>
      <c r="VBG302" s="114"/>
      <c r="VBH302" s="115"/>
      <c r="VBI302" s="114"/>
      <c r="VBJ302" s="115"/>
      <c r="VBK302" s="114"/>
      <c r="VBL302" s="115"/>
      <c r="VBM302" s="114"/>
      <c r="VBN302" s="115"/>
      <c r="VBO302" s="114"/>
      <c r="VBP302" s="115"/>
      <c r="VBQ302" s="114"/>
      <c r="VBR302" s="115"/>
      <c r="VBS302" s="114"/>
      <c r="VBT302" s="115"/>
      <c r="VBU302" s="114"/>
      <c r="VBV302" s="115"/>
      <c r="VBW302" s="114"/>
      <c r="VBX302" s="115"/>
      <c r="VBY302" s="114"/>
      <c r="VBZ302" s="115"/>
      <c r="VCA302" s="114"/>
      <c r="VCB302" s="115"/>
      <c r="VCC302" s="114"/>
      <c r="VCD302" s="115"/>
      <c r="VCE302" s="114"/>
      <c r="VCF302" s="115"/>
      <c r="VCG302" s="114"/>
      <c r="VCH302" s="115"/>
      <c r="VCI302" s="114"/>
      <c r="VCJ302" s="115"/>
      <c r="VCK302" s="114"/>
      <c r="VCL302" s="115"/>
      <c r="VCM302" s="114"/>
      <c r="VCN302" s="115"/>
      <c r="VCO302" s="114"/>
      <c r="VCP302" s="115"/>
      <c r="VCQ302" s="114"/>
      <c r="VCR302" s="115"/>
      <c r="VCS302" s="114"/>
      <c r="VCT302" s="115"/>
      <c r="VCU302" s="114"/>
      <c r="VCV302" s="115"/>
      <c r="VCW302" s="114"/>
      <c r="VCX302" s="115"/>
      <c r="VCY302" s="114"/>
      <c r="VCZ302" s="115"/>
      <c r="VDA302" s="114"/>
      <c r="VDB302" s="115"/>
      <c r="VDC302" s="114"/>
      <c r="VDD302" s="115"/>
      <c r="VDE302" s="114"/>
      <c r="VDF302" s="115"/>
      <c r="VDG302" s="114"/>
      <c r="VDH302" s="115"/>
      <c r="VDI302" s="114"/>
      <c r="VDJ302" s="115"/>
      <c r="VDK302" s="114"/>
      <c r="VDL302" s="115"/>
      <c r="VDM302" s="114"/>
      <c r="VDN302" s="115"/>
      <c r="VDO302" s="114"/>
      <c r="VDP302" s="115"/>
      <c r="VDQ302" s="114"/>
      <c r="VDR302" s="115"/>
      <c r="VDS302" s="114"/>
      <c r="VDT302" s="115"/>
      <c r="VDU302" s="114"/>
      <c r="VDV302" s="115"/>
      <c r="VDW302" s="114"/>
      <c r="VDX302" s="115"/>
      <c r="VDY302" s="114"/>
      <c r="VDZ302" s="115"/>
      <c r="VEA302" s="114"/>
      <c r="VEB302" s="115"/>
      <c r="VEC302" s="114"/>
      <c r="VED302" s="115"/>
      <c r="VEE302" s="114"/>
      <c r="VEF302" s="115"/>
      <c r="VEG302" s="114"/>
      <c r="VEH302" s="115"/>
      <c r="VEI302" s="114"/>
      <c r="VEJ302" s="115"/>
      <c r="VEK302" s="114"/>
      <c r="VEL302" s="115"/>
      <c r="VEM302" s="114"/>
      <c r="VEN302" s="115"/>
      <c r="VEO302" s="114"/>
      <c r="VEP302" s="115"/>
      <c r="VEQ302" s="114"/>
      <c r="VER302" s="115"/>
      <c r="VES302" s="114"/>
      <c r="VET302" s="115"/>
      <c r="VEU302" s="114"/>
      <c r="VEV302" s="115"/>
      <c r="VEW302" s="114"/>
      <c r="VEX302" s="115"/>
      <c r="VEY302" s="114"/>
      <c r="VEZ302" s="115"/>
      <c r="VFA302" s="114"/>
      <c r="VFB302" s="115"/>
      <c r="VFC302" s="114"/>
      <c r="VFD302" s="115"/>
      <c r="VFE302" s="114"/>
      <c r="VFF302" s="115"/>
      <c r="VFG302" s="114"/>
      <c r="VFH302" s="115"/>
      <c r="VFI302" s="114"/>
      <c r="VFJ302" s="115"/>
      <c r="VFK302" s="114"/>
      <c r="VFL302" s="115"/>
      <c r="VFM302" s="114"/>
      <c r="VFN302" s="115"/>
      <c r="VFO302" s="114"/>
      <c r="VFP302" s="115"/>
      <c r="VFQ302" s="114"/>
      <c r="VFR302" s="115"/>
      <c r="VFS302" s="114"/>
      <c r="VFT302" s="115"/>
      <c r="VFU302" s="114"/>
      <c r="VFV302" s="115"/>
      <c r="VFW302" s="114"/>
      <c r="VFX302" s="115"/>
      <c r="VFY302" s="114"/>
      <c r="VFZ302" s="115"/>
      <c r="VGA302" s="114"/>
      <c r="VGB302" s="115"/>
      <c r="VGC302" s="114"/>
      <c r="VGD302" s="115"/>
      <c r="VGE302" s="114"/>
      <c r="VGF302" s="115"/>
      <c r="VGG302" s="114"/>
      <c r="VGH302" s="115"/>
      <c r="VGI302" s="114"/>
      <c r="VGJ302" s="115"/>
      <c r="VGK302" s="114"/>
      <c r="VGL302" s="115"/>
      <c r="VGM302" s="114"/>
      <c r="VGN302" s="115"/>
      <c r="VGO302" s="114"/>
      <c r="VGP302" s="115"/>
      <c r="VGQ302" s="114"/>
      <c r="VGR302" s="115"/>
      <c r="VGS302" s="114"/>
      <c r="VGT302" s="115"/>
      <c r="VGU302" s="114"/>
      <c r="VGV302" s="115"/>
      <c r="VGW302" s="114"/>
      <c r="VGX302" s="115"/>
      <c r="VGY302" s="114"/>
      <c r="VGZ302" s="115"/>
      <c r="VHA302" s="114"/>
      <c r="VHB302" s="115"/>
      <c r="VHC302" s="114"/>
      <c r="VHD302" s="115"/>
      <c r="VHE302" s="114"/>
      <c r="VHF302" s="115"/>
      <c r="VHG302" s="114"/>
      <c r="VHH302" s="115"/>
      <c r="VHI302" s="114"/>
      <c r="VHJ302" s="115"/>
      <c r="VHK302" s="114"/>
      <c r="VHL302" s="115"/>
      <c r="VHM302" s="114"/>
      <c r="VHN302" s="115"/>
      <c r="VHO302" s="114"/>
      <c r="VHP302" s="115"/>
      <c r="VHQ302" s="114"/>
      <c r="VHR302" s="115"/>
      <c r="VHS302" s="114"/>
      <c r="VHT302" s="115"/>
      <c r="VHU302" s="114"/>
      <c r="VHV302" s="115"/>
      <c r="VHW302" s="114"/>
      <c r="VHX302" s="115"/>
      <c r="VHY302" s="114"/>
      <c r="VHZ302" s="115"/>
      <c r="VIA302" s="114"/>
      <c r="VIB302" s="115"/>
      <c r="VIC302" s="114"/>
      <c r="VID302" s="115"/>
      <c r="VIE302" s="114"/>
      <c r="VIF302" s="115"/>
      <c r="VIG302" s="114"/>
      <c r="VIH302" s="115"/>
      <c r="VII302" s="114"/>
      <c r="VIJ302" s="115"/>
      <c r="VIK302" s="114"/>
      <c r="VIL302" s="115"/>
      <c r="VIM302" s="114"/>
      <c r="VIN302" s="115"/>
      <c r="VIO302" s="114"/>
      <c r="VIP302" s="115"/>
      <c r="VIQ302" s="114"/>
      <c r="VIR302" s="115"/>
      <c r="VIS302" s="114"/>
      <c r="VIT302" s="115"/>
      <c r="VIU302" s="114"/>
      <c r="VIV302" s="115"/>
      <c r="VIW302" s="114"/>
      <c r="VIX302" s="115"/>
      <c r="VIY302" s="114"/>
      <c r="VIZ302" s="115"/>
      <c r="VJA302" s="114"/>
      <c r="VJB302" s="115"/>
      <c r="VJC302" s="114"/>
      <c r="VJD302" s="115"/>
      <c r="VJE302" s="114"/>
      <c r="VJF302" s="115"/>
      <c r="VJG302" s="114"/>
      <c r="VJH302" s="115"/>
      <c r="VJI302" s="114"/>
      <c r="VJJ302" s="115"/>
      <c r="VJK302" s="114"/>
      <c r="VJL302" s="115"/>
      <c r="VJM302" s="114"/>
      <c r="VJN302" s="115"/>
      <c r="VJO302" s="114"/>
      <c r="VJP302" s="115"/>
      <c r="VJQ302" s="114"/>
      <c r="VJR302" s="115"/>
      <c r="VJS302" s="114"/>
      <c r="VJT302" s="115"/>
      <c r="VJU302" s="114"/>
      <c r="VJV302" s="115"/>
      <c r="VJW302" s="114"/>
      <c r="VJX302" s="115"/>
      <c r="VJY302" s="114"/>
      <c r="VJZ302" s="115"/>
      <c r="VKA302" s="114"/>
      <c r="VKB302" s="115"/>
      <c r="VKC302" s="114"/>
      <c r="VKD302" s="115"/>
      <c r="VKE302" s="114"/>
      <c r="VKF302" s="115"/>
      <c r="VKG302" s="114"/>
      <c r="VKH302" s="115"/>
      <c r="VKI302" s="114"/>
      <c r="VKJ302" s="115"/>
      <c r="VKK302" s="114"/>
      <c r="VKL302" s="115"/>
      <c r="VKM302" s="114"/>
      <c r="VKN302" s="115"/>
      <c r="VKO302" s="114"/>
      <c r="VKP302" s="115"/>
      <c r="VKQ302" s="114"/>
      <c r="VKR302" s="115"/>
      <c r="VKS302" s="114"/>
      <c r="VKT302" s="115"/>
      <c r="VKU302" s="114"/>
      <c r="VKV302" s="115"/>
      <c r="VKW302" s="114"/>
      <c r="VKX302" s="115"/>
      <c r="VKY302" s="114"/>
      <c r="VKZ302" s="115"/>
      <c r="VLA302" s="114"/>
      <c r="VLB302" s="115"/>
      <c r="VLC302" s="114"/>
      <c r="VLD302" s="115"/>
      <c r="VLE302" s="114"/>
      <c r="VLF302" s="115"/>
      <c r="VLG302" s="114"/>
      <c r="VLH302" s="115"/>
      <c r="VLI302" s="114"/>
      <c r="VLJ302" s="115"/>
      <c r="VLK302" s="114"/>
      <c r="VLL302" s="115"/>
      <c r="VLM302" s="114"/>
      <c r="VLN302" s="115"/>
      <c r="VLO302" s="114"/>
      <c r="VLP302" s="115"/>
      <c r="VLQ302" s="114"/>
      <c r="VLR302" s="115"/>
      <c r="VLS302" s="114"/>
      <c r="VLT302" s="115"/>
      <c r="VLU302" s="114"/>
      <c r="VLV302" s="115"/>
      <c r="VLW302" s="114"/>
      <c r="VLX302" s="115"/>
      <c r="VLY302" s="114"/>
      <c r="VLZ302" s="115"/>
      <c r="VMA302" s="114"/>
      <c r="VMB302" s="115"/>
      <c r="VMC302" s="114"/>
      <c r="VMD302" s="115"/>
      <c r="VME302" s="114"/>
      <c r="VMF302" s="115"/>
      <c r="VMG302" s="114"/>
      <c r="VMH302" s="115"/>
      <c r="VMI302" s="114"/>
      <c r="VMJ302" s="115"/>
      <c r="VMK302" s="114"/>
      <c r="VML302" s="115"/>
      <c r="VMM302" s="114"/>
      <c r="VMN302" s="115"/>
      <c r="VMO302" s="114"/>
      <c r="VMP302" s="115"/>
      <c r="VMQ302" s="114"/>
      <c r="VMR302" s="115"/>
      <c r="VMS302" s="114"/>
      <c r="VMT302" s="115"/>
      <c r="VMU302" s="114"/>
      <c r="VMV302" s="115"/>
      <c r="VMW302" s="114"/>
      <c r="VMX302" s="115"/>
      <c r="VMY302" s="114"/>
      <c r="VMZ302" s="115"/>
      <c r="VNA302" s="114"/>
      <c r="VNB302" s="115"/>
      <c r="VNC302" s="114"/>
      <c r="VND302" s="115"/>
      <c r="VNE302" s="114"/>
      <c r="VNF302" s="115"/>
      <c r="VNG302" s="114"/>
      <c r="VNH302" s="115"/>
      <c r="VNI302" s="114"/>
      <c r="VNJ302" s="115"/>
      <c r="VNK302" s="114"/>
      <c r="VNL302" s="115"/>
      <c r="VNM302" s="114"/>
      <c r="VNN302" s="115"/>
      <c r="VNO302" s="114"/>
      <c r="VNP302" s="115"/>
      <c r="VNQ302" s="114"/>
      <c r="VNR302" s="115"/>
      <c r="VNS302" s="114"/>
      <c r="VNT302" s="115"/>
      <c r="VNU302" s="114"/>
      <c r="VNV302" s="115"/>
      <c r="VNW302" s="114"/>
      <c r="VNX302" s="115"/>
      <c r="VNY302" s="114"/>
      <c r="VNZ302" s="115"/>
      <c r="VOA302" s="114"/>
      <c r="VOB302" s="115"/>
      <c r="VOC302" s="114"/>
      <c r="VOD302" s="115"/>
      <c r="VOE302" s="114"/>
      <c r="VOF302" s="115"/>
      <c r="VOG302" s="114"/>
      <c r="VOH302" s="115"/>
      <c r="VOI302" s="114"/>
      <c r="VOJ302" s="115"/>
      <c r="VOK302" s="114"/>
      <c r="VOL302" s="115"/>
      <c r="VOM302" s="114"/>
      <c r="VON302" s="115"/>
      <c r="VOO302" s="114"/>
      <c r="VOP302" s="115"/>
      <c r="VOQ302" s="114"/>
      <c r="VOR302" s="115"/>
      <c r="VOS302" s="114"/>
      <c r="VOT302" s="115"/>
      <c r="VOU302" s="114"/>
      <c r="VOV302" s="115"/>
      <c r="VOW302" s="114"/>
      <c r="VOX302" s="115"/>
      <c r="VOY302" s="114"/>
      <c r="VOZ302" s="115"/>
      <c r="VPA302" s="114"/>
      <c r="VPB302" s="115"/>
      <c r="VPC302" s="114"/>
      <c r="VPD302" s="115"/>
      <c r="VPE302" s="114"/>
      <c r="VPF302" s="115"/>
      <c r="VPG302" s="114"/>
      <c r="VPH302" s="115"/>
      <c r="VPI302" s="114"/>
      <c r="VPJ302" s="115"/>
      <c r="VPK302" s="114"/>
      <c r="VPL302" s="115"/>
      <c r="VPM302" s="114"/>
      <c r="VPN302" s="115"/>
      <c r="VPO302" s="114"/>
      <c r="VPP302" s="115"/>
      <c r="VPQ302" s="114"/>
      <c r="VPR302" s="115"/>
      <c r="VPS302" s="114"/>
      <c r="VPT302" s="115"/>
      <c r="VPU302" s="114"/>
      <c r="VPV302" s="115"/>
      <c r="VPW302" s="114"/>
      <c r="VPX302" s="115"/>
      <c r="VPY302" s="114"/>
      <c r="VPZ302" s="115"/>
      <c r="VQA302" s="114"/>
      <c r="VQB302" s="115"/>
      <c r="VQC302" s="114"/>
      <c r="VQD302" s="115"/>
      <c r="VQE302" s="114"/>
      <c r="VQF302" s="115"/>
      <c r="VQG302" s="114"/>
      <c r="VQH302" s="115"/>
      <c r="VQI302" s="114"/>
      <c r="VQJ302" s="115"/>
      <c r="VQK302" s="114"/>
      <c r="VQL302" s="115"/>
      <c r="VQM302" s="114"/>
      <c r="VQN302" s="115"/>
      <c r="VQO302" s="114"/>
      <c r="VQP302" s="115"/>
      <c r="VQQ302" s="114"/>
      <c r="VQR302" s="115"/>
      <c r="VQS302" s="114"/>
      <c r="VQT302" s="115"/>
      <c r="VQU302" s="114"/>
      <c r="VQV302" s="115"/>
      <c r="VQW302" s="114"/>
      <c r="VQX302" s="115"/>
      <c r="VQY302" s="114"/>
      <c r="VQZ302" s="115"/>
      <c r="VRA302" s="114"/>
      <c r="VRB302" s="115"/>
      <c r="VRC302" s="114"/>
      <c r="VRD302" s="115"/>
      <c r="VRE302" s="114"/>
      <c r="VRF302" s="115"/>
      <c r="VRG302" s="114"/>
      <c r="VRH302" s="115"/>
      <c r="VRI302" s="114"/>
      <c r="VRJ302" s="115"/>
      <c r="VRK302" s="114"/>
      <c r="VRL302" s="115"/>
      <c r="VRM302" s="114"/>
      <c r="VRN302" s="115"/>
      <c r="VRO302" s="114"/>
      <c r="VRP302" s="115"/>
      <c r="VRQ302" s="114"/>
      <c r="VRR302" s="115"/>
      <c r="VRS302" s="114"/>
      <c r="VRT302" s="115"/>
      <c r="VRU302" s="114"/>
      <c r="VRV302" s="115"/>
      <c r="VRW302" s="114"/>
      <c r="VRX302" s="115"/>
      <c r="VRY302" s="114"/>
      <c r="VRZ302" s="115"/>
      <c r="VSA302" s="114"/>
      <c r="VSB302" s="115"/>
      <c r="VSC302" s="114"/>
      <c r="VSD302" s="115"/>
      <c r="VSE302" s="114"/>
      <c r="VSF302" s="115"/>
      <c r="VSG302" s="114"/>
      <c r="VSH302" s="115"/>
      <c r="VSI302" s="114"/>
      <c r="VSJ302" s="115"/>
      <c r="VSK302" s="114"/>
      <c r="VSL302" s="115"/>
      <c r="VSM302" s="114"/>
      <c r="VSN302" s="115"/>
      <c r="VSO302" s="114"/>
      <c r="VSP302" s="115"/>
      <c r="VSQ302" s="114"/>
      <c r="VSR302" s="115"/>
      <c r="VSS302" s="114"/>
      <c r="VST302" s="115"/>
      <c r="VSU302" s="114"/>
      <c r="VSV302" s="115"/>
      <c r="VSW302" s="114"/>
      <c r="VSX302" s="115"/>
      <c r="VSY302" s="114"/>
      <c r="VSZ302" s="115"/>
      <c r="VTA302" s="114"/>
      <c r="VTB302" s="115"/>
      <c r="VTC302" s="114"/>
      <c r="VTD302" s="115"/>
      <c r="VTE302" s="114"/>
      <c r="VTF302" s="115"/>
      <c r="VTG302" s="114"/>
      <c r="VTH302" s="115"/>
      <c r="VTI302" s="114"/>
      <c r="VTJ302" s="115"/>
      <c r="VTK302" s="114"/>
      <c r="VTL302" s="115"/>
      <c r="VTM302" s="114"/>
      <c r="VTN302" s="115"/>
      <c r="VTO302" s="114"/>
      <c r="VTP302" s="115"/>
      <c r="VTQ302" s="114"/>
      <c r="VTR302" s="115"/>
      <c r="VTS302" s="114"/>
      <c r="VTT302" s="115"/>
      <c r="VTU302" s="114"/>
      <c r="VTV302" s="115"/>
      <c r="VTW302" s="114"/>
      <c r="VTX302" s="115"/>
      <c r="VTY302" s="114"/>
      <c r="VTZ302" s="115"/>
      <c r="VUA302" s="114"/>
      <c r="VUB302" s="115"/>
      <c r="VUC302" s="114"/>
      <c r="VUD302" s="115"/>
      <c r="VUE302" s="114"/>
      <c r="VUF302" s="115"/>
      <c r="VUG302" s="114"/>
      <c r="VUH302" s="115"/>
      <c r="VUI302" s="114"/>
      <c r="VUJ302" s="115"/>
      <c r="VUK302" s="114"/>
      <c r="VUL302" s="115"/>
      <c r="VUM302" s="114"/>
      <c r="VUN302" s="115"/>
      <c r="VUO302" s="114"/>
      <c r="VUP302" s="115"/>
      <c r="VUQ302" s="114"/>
      <c r="VUR302" s="115"/>
      <c r="VUS302" s="114"/>
      <c r="VUT302" s="115"/>
      <c r="VUU302" s="114"/>
      <c r="VUV302" s="115"/>
      <c r="VUW302" s="114"/>
      <c r="VUX302" s="115"/>
      <c r="VUY302" s="114"/>
      <c r="VUZ302" s="115"/>
      <c r="VVA302" s="114"/>
      <c r="VVB302" s="115"/>
      <c r="VVC302" s="114"/>
      <c r="VVD302" s="115"/>
      <c r="VVE302" s="114"/>
      <c r="VVF302" s="115"/>
      <c r="VVG302" s="114"/>
      <c r="VVH302" s="115"/>
      <c r="VVI302" s="114"/>
      <c r="VVJ302" s="115"/>
      <c r="VVK302" s="114"/>
      <c r="VVL302" s="115"/>
      <c r="VVM302" s="114"/>
      <c r="VVN302" s="115"/>
      <c r="VVO302" s="114"/>
      <c r="VVP302" s="115"/>
      <c r="VVQ302" s="114"/>
      <c r="VVR302" s="115"/>
      <c r="VVS302" s="114"/>
      <c r="VVT302" s="115"/>
      <c r="VVU302" s="114"/>
      <c r="VVV302" s="115"/>
      <c r="VVW302" s="114"/>
      <c r="VVX302" s="115"/>
      <c r="VVY302" s="114"/>
      <c r="VVZ302" s="115"/>
      <c r="VWA302" s="114"/>
      <c r="VWB302" s="115"/>
      <c r="VWC302" s="114"/>
      <c r="VWD302" s="115"/>
      <c r="VWE302" s="114"/>
      <c r="VWF302" s="115"/>
      <c r="VWG302" s="114"/>
      <c r="VWH302" s="115"/>
      <c r="VWI302" s="114"/>
      <c r="VWJ302" s="115"/>
      <c r="VWK302" s="114"/>
      <c r="VWL302" s="115"/>
      <c r="VWM302" s="114"/>
      <c r="VWN302" s="115"/>
      <c r="VWO302" s="114"/>
      <c r="VWP302" s="115"/>
      <c r="VWQ302" s="114"/>
      <c r="VWR302" s="115"/>
      <c r="VWS302" s="114"/>
      <c r="VWT302" s="115"/>
      <c r="VWU302" s="114"/>
      <c r="VWV302" s="115"/>
      <c r="VWW302" s="114"/>
      <c r="VWX302" s="115"/>
      <c r="VWY302" s="114"/>
      <c r="VWZ302" s="115"/>
      <c r="VXA302" s="114"/>
      <c r="VXB302" s="115"/>
      <c r="VXC302" s="114"/>
      <c r="VXD302" s="115"/>
      <c r="VXE302" s="114"/>
      <c r="VXF302" s="115"/>
      <c r="VXG302" s="114"/>
      <c r="VXH302" s="115"/>
      <c r="VXI302" s="114"/>
      <c r="VXJ302" s="115"/>
      <c r="VXK302" s="114"/>
      <c r="VXL302" s="115"/>
      <c r="VXM302" s="114"/>
      <c r="VXN302" s="115"/>
      <c r="VXO302" s="114"/>
      <c r="VXP302" s="115"/>
      <c r="VXQ302" s="114"/>
      <c r="VXR302" s="115"/>
      <c r="VXS302" s="114"/>
      <c r="VXT302" s="115"/>
      <c r="VXU302" s="114"/>
      <c r="VXV302" s="115"/>
      <c r="VXW302" s="114"/>
      <c r="VXX302" s="115"/>
      <c r="VXY302" s="114"/>
      <c r="VXZ302" s="115"/>
      <c r="VYA302" s="114"/>
      <c r="VYB302" s="115"/>
      <c r="VYC302" s="114"/>
      <c r="VYD302" s="115"/>
      <c r="VYE302" s="114"/>
      <c r="VYF302" s="115"/>
      <c r="VYG302" s="114"/>
      <c r="VYH302" s="115"/>
      <c r="VYI302" s="114"/>
      <c r="VYJ302" s="115"/>
      <c r="VYK302" s="114"/>
      <c r="VYL302" s="115"/>
      <c r="VYM302" s="114"/>
      <c r="VYN302" s="115"/>
      <c r="VYO302" s="114"/>
      <c r="VYP302" s="115"/>
      <c r="VYQ302" s="114"/>
      <c r="VYR302" s="115"/>
      <c r="VYS302" s="114"/>
      <c r="VYT302" s="115"/>
      <c r="VYU302" s="114"/>
      <c r="VYV302" s="115"/>
      <c r="VYW302" s="114"/>
      <c r="VYX302" s="115"/>
      <c r="VYY302" s="114"/>
      <c r="VYZ302" s="115"/>
      <c r="VZA302" s="114"/>
      <c r="VZB302" s="115"/>
      <c r="VZC302" s="114"/>
      <c r="VZD302" s="115"/>
      <c r="VZE302" s="114"/>
      <c r="VZF302" s="115"/>
      <c r="VZG302" s="114"/>
      <c r="VZH302" s="115"/>
      <c r="VZI302" s="114"/>
      <c r="VZJ302" s="115"/>
      <c r="VZK302" s="114"/>
      <c r="VZL302" s="115"/>
      <c r="VZM302" s="114"/>
      <c r="VZN302" s="115"/>
      <c r="VZO302" s="114"/>
      <c r="VZP302" s="115"/>
      <c r="VZQ302" s="114"/>
      <c r="VZR302" s="115"/>
      <c r="VZS302" s="114"/>
      <c r="VZT302" s="115"/>
      <c r="VZU302" s="114"/>
      <c r="VZV302" s="115"/>
      <c r="VZW302" s="114"/>
      <c r="VZX302" s="115"/>
      <c r="VZY302" s="114"/>
      <c r="VZZ302" s="115"/>
      <c r="WAA302" s="114"/>
      <c r="WAB302" s="115"/>
      <c r="WAC302" s="114"/>
      <c r="WAD302" s="115"/>
      <c r="WAE302" s="114"/>
      <c r="WAF302" s="115"/>
      <c r="WAG302" s="114"/>
      <c r="WAH302" s="115"/>
      <c r="WAI302" s="114"/>
      <c r="WAJ302" s="115"/>
      <c r="WAK302" s="114"/>
      <c r="WAL302" s="115"/>
      <c r="WAM302" s="114"/>
      <c r="WAN302" s="115"/>
      <c r="WAO302" s="114"/>
      <c r="WAP302" s="115"/>
      <c r="WAQ302" s="114"/>
      <c r="WAR302" s="115"/>
      <c r="WAS302" s="114"/>
      <c r="WAT302" s="115"/>
      <c r="WAU302" s="114"/>
      <c r="WAV302" s="115"/>
      <c r="WAW302" s="114"/>
      <c r="WAX302" s="115"/>
      <c r="WAY302" s="114"/>
      <c r="WAZ302" s="115"/>
      <c r="WBA302" s="114"/>
      <c r="WBB302" s="115"/>
      <c r="WBC302" s="114"/>
      <c r="WBD302" s="115"/>
      <c r="WBE302" s="114"/>
      <c r="WBF302" s="115"/>
      <c r="WBG302" s="114"/>
      <c r="WBH302" s="115"/>
      <c r="WBI302" s="114"/>
      <c r="WBJ302" s="115"/>
      <c r="WBK302" s="114"/>
      <c r="WBL302" s="115"/>
      <c r="WBM302" s="114"/>
      <c r="WBN302" s="115"/>
      <c r="WBO302" s="114"/>
      <c r="WBP302" s="115"/>
      <c r="WBQ302" s="114"/>
      <c r="WBR302" s="115"/>
      <c r="WBS302" s="114"/>
      <c r="WBT302" s="115"/>
      <c r="WBU302" s="114"/>
      <c r="WBV302" s="115"/>
      <c r="WBW302" s="114"/>
      <c r="WBX302" s="115"/>
      <c r="WBY302" s="114"/>
      <c r="WBZ302" s="115"/>
      <c r="WCA302" s="114"/>
      <c r="WCB302" s="115"/>
      <c r="WCC302" s="114"/>
      <c r="WCD302" s="115"/>
      <c r="WCE302" s="114"/>
      <c r="WCF302" s="115"/>
      <c r="WCG302" s="114"/>
      <c r="WCH302" s="115"/>
      <c r="WCI302" s="114"/>
      <c r="WCJ302" s="115"/>
      <c r="WCK302" s="114"/>
      <c r="WCL302" s="115"/>
      <c r="WCM302" s="114"/>
      <c r="WCN302" s="115"/>
      <c r="WCO302" s="114"/>
      <c r="WCP302" s="115"/>
      <c r="WCQ302" s="114"/>
      <c r="WCR302" s="115"/>
      <c r="WCS302" s="114"/>
      <c r="WCT302" s="115"/>
      <c r="WCU302" s="114"/>
      <c r="WCV302" s="115"/>
      <c r="WCW302" s="114"/>
      <c r="WCX302" s="115"/>
      <c r="WCY302" s="114"/>
      <c r="WCZ302" s="115"/>
      <c r="WDA302" s="114"/>
      <c r="WDB302" s="115"/>
      <c r="WDC302" s="114"/>
      <c r="WDD302" s="115"/>
      <c r="WDE302" s="114"/>
      <c r="WDF302" s="115"/>
      <c r="WDG302" s="114"/>
      <c r="WDH302" s="115"/>
      <c r="WDI302" s="114"/>
      <c r="WDJ302" s="115"/>
      <c r="WDK302" s="114"/>
      <c r="WDL302" s="115"/>
      <c r="WDM302" s="114"/>
      <c r="WDN302" s="115"/>
      <c r="WDO302" s="114"/>
      <c r="WDP302" s="115"/>
      <c r="WDQ302" s="114"/>
      <c r="WDR302" s="115"/>
      <c r="WDS302" s="114"/>
      <c r="WDT302" s="115"/>
      <c r="WDU302" s="114"/>
      <c r="WDV302" s="115"/>
      <c r="WDW302" s="114"/>
      <c r="WDX302" s="115"/>
      <c r="WDY302" s="114"/>
      <c r="WDZ302" s="115"/>
      <c r="WEA302" s="114"/>
      <c r="WEB302" s="115"/>
      <c r="WEC302" s="114"/>
      <c r="WED302" s="115"/>
      <c r="WEE302" s="114"/>
      <c r="WEF302" s="115"/>
      <c r="WEG302" s="114"/>
      <c r="WEH302" s="115"/>
      <c r="WEI302" s="114"/>
      <c r="WEJ302" s="115"/>
      <c r="WEK302" s="114"/>
      <c r="WEL302" s="115"/>
      <c r="WEM302" s="114"/>
      <c r="WEN302" s="115"/>
      <c r="WEO302" s="114"/>
      <c r="WEP302" s="115"/>
      <c r="WEQ302" s="114"/>
      <c r="WER302" s="115"/>
      <c r="WES302" s="114"/>
      <c r="WET302" s="115"/>
      <c r="WEU302" s="114"/>
      <c r="WEV302" s="115"/>
      <c r="WEW302" s="114"/>
      <c r="WEX302" s="115"/>
      <c r="WEY302" s="114"/>
      <c r="WEZ302" s="115"/>
      <c r="WFA302" s="114"/>
      <c r="WFB302" s="115"/>
      <c r="WFC302" s="114"/>
      <c r="WFD302" s="115"/>
      <c r="WFE302" s="114"/>
      <c r="WFF302" s="115"/>
      <c r="WFG302" s="114"/>
      <c r="WFH302" s="115"/>
      <c r="WFI302" s="114"/>
      <c r="WFJ302" s="115"/>
      <c r="WFK302" s="114"/>
      <c r="WFL302" s="115"/>
      <c r="WFM302" s="114"/>
      <c r="WFN302" s="115"/>
      <c r="WFO302" s="114"/>
      <c r="WFP302" s="115"/>
      <c r="WFQ302" s="114"/>
      <c r="WFR302" s="115"/>
      <c r="WFS302" s="114"/>
      <c r="WFT302" s="115"/>
      <c r="WFU302" s="114"/>
      <c r="WFV302" s="115"/>
      <c r="WFW302" s="114"/>
      <c r="WFX302" s="115"/>
      <c r="WFY302" s="114"/>
      <c r="WFZ302" s="115"/>
      <c r="WGA302" s="114"/>
      <c r="WGB302" s="115"/>
      <c r="WGC302" s="114"/>
      <c r="WGD302" s="115"/>
      <c r="WGE302" s="114"/>
      <c r="WGF302" s="115"/>
      <c r="WGG302" s="114"/>
      <c r="WGH302" s="115"/>
      <c r="WGI302" s="114"/>
      <c r="WGJ302" s="115"/>
      <c r="WGK302" s="114"/>
      <c r="WGL302" s="115"/>
      <c r="WGM302" s="114"/>
      <c r="WGN302" s="115"/>
      <c r="WGO302" s="114"/>
      <c r="WGP302" s="115"/>
      <c r="WGQ302" s="114"/>
      <c r="WGR302" s="115"/>
      <c r="WGS302" s="114"/>
      <c r="WGT302" s="115"/>
      <c r="WGU302" s="114"/>
      <c r="WGV302" s="115"/>
      <c r="WGW302" s="114"/>
      <c r="WGX302" s="115"/>
      <c r="WGY302" s="114"/>
      <c r="WGZ302" s="115"/>
      <c r="WHA302" s="114"/>
      <c r="WHB302" s="115"/>
      <c r="WHC302" s="114"/>
      <c r="WHD302" s="115"/>
      <c r="WHE302" s="114"/>
      <c r="WHF302" s="115"/>
      <c r="WHG302" s="114"/>
      <c r="WHH302" s="115"/>
      <c r="WHI302" s="114"/>
      <c r="WHJ302" s="115"/>
      <c r="WHK302" s="114"/>
      <c r="WHL302" s="115"/>
      <c r="WHM302" s="114"/>
      <c r="WHN302" s="115"/>
      <c r="WHO302" s="114"/>
      <c r="WHP302" s="115"/>
      <c r="WHQ302" s="114"/>
      <c r="WHR302" s="115"/>
      <c r="WHS302" s="114"/>
      <c r="WHT302" s="115"/>
      <c r="WHU302" s="114"/>
      <c r="WHV302" s="115"/>
      <c r="WHW302" s="114"/>
      <c r="WHX302" s="115"/>
      <c r="WHY302" s="114"/>
      <c r="WHZ302" s="115"/>
      <c r="WIA302" s="114"/>
      <c r="WIB302" s="115"/>
      <c r="WIC302" s="114"/>
      <c r="WID302" s="115"/>
      <c r="WIE302" s="114"/>
      <c r="WIF302" s="115"/>
      <c r="WIG302" s="114"/>
      <c r="WIH302" s="115"/>
      <c r="WII302" s="114"/>
      <c r="WIJ302" s="115"/>
      <c r="WIK302" s="114"/>
      <c r="WIL302" s="115"/>
      <c r="WIM302" s="114"/>
      <c r="WIN302" s="115"/>
      <c r="WIO302" s="114"/>
      <c r="WIP302" s="115"/>
      <c r="WIQ302" s="114"/>
      <c r="WIR302" s="115"/>
      <c r="WIS302" s="114"/>
      <c r="WIT302" s="115"/>
      <c r="WIU302" s="114"/>
      <c r="WIV302" s="115"/>
      <c r="WIW302" s="114"/>
      <c r="WIX302" s="115"/>
      <c r="WIY302" s="114"/>
      <c r="WIZ302" s="115"/>
      <c r="WJA302" s="114"/>
      <c r="WJB302" s="115"/>
      <c r="WJC302" s="114"/>
      <c r="WJD302" s="115"/>
      <c r="WJE302" s="114"/>
      <c r="WJF302" s="115"/>
      <c r="WJG302" s="114"/>
      <c r="WJH302" s="115"/>
      <c r="WJI302" s="114"/>
      <c r="WJJ302" s="115"/>
      <c r="WJK302" s="114"/>
      <c r="WJL302" s="115"/>
      <c r="WJM302" s="114"/>
      <c r="WJN302" s="115"/>
      <c r="WJO302" s="114"/>
      <c r="WJP302" s="115"/>
      <c r="WJQ302" s="114"/>
      <c r="WJR302" s="115"/>
      <c r="WJS302" s="114"/>
      <c r="WJT302" s="115"/>
      <c r="WJU302" s="114"/>
      <c r="WJV302" s="115"/>
      <c r="WJW302" s="114"/>
      <c r="WJX302" s="115"/>
      <c r="WJY302" s="114"/>
      <c r="WJZ302" s="115"/>
      <c r="WKA302" s="114"/>
      <c r="WKB302" s="115"/>
      <c r="WKC302" s="114"/>
      <c r="WKD302" s="115"/>
      <c r="WKE302" s="114"/>
      <c r="WKF302" s="115"/>
      <c r="WKG302" s="114"/>
      <c r="WKH302" s="115"/>
      <c r="WKI302" s="114"/>
      <c r="WKJ302" s="115"/>
      <c r="WKK302" s="114"/>
      <c r="WKL302" s="115"/>
      <c r="WKM302" s="114"/>
      <c r="WKN302" s="115"/>
      <c r="WKO302" s="114"/>
      <c r="WKP302" s="115"/>
      <c r="WKQ302" s="114"/>
      <c r="WKR302" s="115"/>
      <c r="WKS302" s="114"/>
      <c r="WKT302" s="115"/>
      <c r="WKU302" s="114"/>
      <c r="WKV302" s="115"/>
      <c r="WKW302" s="114"/>
      <c r="WKX302" s="115"/>
      <c r="WKY302" s="114"/>
      <c r="WKZ302" s="115"/>
      <c r="WLA302" s="114"/>
      <c r="WLB302" s="115"/>
      <c r="WLC302" s="114"/>
      <c r="WLD302" s="115"/>
      <c r="WLE302" s="114"/>
      <c r="WLF302" s="115"/>
      <c r="WLG302" s="114"/>
      <c r="WLH302" s="115"/>
      <c r="WLI302" s="114"/>
      <c r="WLJ302" s="115"/>
      <c r="WLK302" s="114"/>
      <c r="WLL302" s="115"/>
      <c r="WLM302" s="114"/>
      <c r="WLN302" s="115"/>
      <c r="WLO302" s="114"/>
      <c r="WLP302" s="115"/>
      <c r="WLQ302" s="114"/>
      <c r="WLR302" s="115"/>
      <c r="WLS302" s="114"/>
      <c r="WLT302" s="115"/>
      <c r="WLU302" s="114"/>
      <c r="WLV302" s="115"/>
      <c r="WLW302" s="114"/>
      <c r="WLX302" s="115"/>
      <c r="WLY302" s="114"/>
      <c r="WLZ302" s="115"/>
      <c r="WMA302" s="114"/>
      <c r="WMB302" s="115"/>
      <c r="WMC302" s="114"/>
      <c r="WMD302" s="115"/>
      <c r="WME302" s="114"/>
      <c r="WMF302" s="115"/>
      <c r="WMG302" s="114"/>
      <c r="WMH302" s="115"/>
      <c r="WMI302" s="114"/>
      <c r="WMJ302" s="115"/>
      <c r="WMK302" s="114"/>
      <c r="WML302" s="115"/>
      <c r="WMM302" s="114"/>
      <c r="WMN302" s="115"/>
      <c r="WMO302" s="114"/>
      <c r="WMP302" s="115"/>
      <c r="WMQ302" s="114"/>
      <c r="WMR302" s="115"/>
      <c r="WMS302" s="114"/>
      <c r="WMT302" s="115"/>
      <c r="WMU302" s="114"/>
      <c r="WMV302" s="115"/>
      <c r="WMW302" s="114"/>
      <c r="WMX302" s="115"/>
      <c r="WMY302" s="114"/>
      <c r="WMZ302" s="115"/>
      <c r="WNA302" s="114"/>
      <c r="WNB302" s="115"/>
      <c r="WNC302" s="114"/>
      <c r="WND302" s="115"/>
      <c r="WNE302" s="114"/>
      <c r="WNF302" s="115"/>
      <c r="WNG302" s="114"/>
      <c r="WNH302" s="115"/>
      <c r="WNI302" s="114"/>
      <c r="WNJ302" s="115"/>
      <c r="WNK302" s="114"/>
      <c r="WNL302" s="115"/>
      <c r="WNM302" s="114"/>
      <c r="WNN302" s="115"/>
      <c r="WNO302" s="114"/>
      <c r="WNP302" s="115"/>
      <c r="WNQ302" s="114"/>
      <c r="WNR302" s="115"/>
      <c r="WNS302" s="114"/>
      <c r="WNT302" s="115"/>
      <c r="WNU302" s="114"/>
      <c r="WNV302" s="115"/>
      <c r="WNW302" s="114"/>
      <c r="WNX302" s="115"/>
      <c r="WNY302" s="114"/>
      <c r="WNZ302" s="115"/>
      <c r="WOA302" s="114"/>
      <c r="WOB302" s="115"/>
      <c r="WOC302" s="114"/>
      <c r="WOD302" s="115"/>
      <c r="WOE302" s="114"/>
      <c r="WOF302" s="115"/>
      <c r="WOG302" s="114"/>
      <c r="WOH302" s="115"/>
      <c r="WOI302" s="114"/>
      <c r="WOJ302" s="115"/>
      <c r="WOK302" s="114"/>
      <c r="WOL302" s="115"/>
      <c r="WOM302" s="114"/>
      <c r="WON302" s="115"/>
      <c r="WOO302" s="114"/>
      <c r="WOP302" s="115"/>
      <c r="WOQ302" s="114"/>
      <c r="WOR302" s="115"/>
      <c r="WOS302" s="114"/>
      <c r="WOT302" s="115"/>
      <c r="WOU302" s="114"/>
      <c r="WOV302" s="115"/>
      <c r="WOW302" s="114"/>
      <c r="WOX302" s="115"/>
      <c r="WOY302" s="114"/>
      <c r="WOZ302" s="115"/>
      <c r="WPA302" s="114"/>
      <c r="WPB302" s="115"/>
      <c r="WPC302" s="114"/>
      <c r="WPD302" s="115"/>
      <c r="WPE302" s="114"/>
      <c r="WPF302" s="115"/>
      <c r="WPG302" s="114"/>
      <c r="WPH302" s="115"/>
      <c r="WPI302" s="114"/>
      <c r="WPJ302" s="115"/>
      <c r="WPK302" s="114"/>
      <c r="WPL302" s="115"/>
      <c r="WPM302" s="114"/>
      <c r="WPN302" s="115"/>
      <c r="WPO302" s="114"/>
      <c r="WPP302" s="115"/>
      <c r="WPQ302" s="114"/>
      <c r="WPR302" s="115"/>
      <c r="WPS302" s="114"/>
      <c r="WPT302" s="115"/>
      <c r="WPU302" s="114"/>
      <c r="WPV302" s="115"/>
      <c r="WPW302" s="114"/>
      <c r="WPX302" s="115"/>
      <c r="WPY302" s="114"/>
      <c r="WPZ302" s="115"/>
      <c r="WQA302" s="114"/>
      <c r="WQB302" s="115"/>
      <c r="WQC302" s="114"/>
      <c r="WQD302" s="115"/>
      <c r="WQE302" s="114"/>
      <c r="WQF302" s="115"/>
      <c r="WQG302" s="114"/>
      <c r="WQH302" s="115"/>
      <c r="WQI302" s="114"/>
      <c r="WQJ302" s="115"/>
      <c r="WQK302" s="114"/>
      <c r="WQL302" s="115"/>
      <c r="WQM302" s="114"/>
      <c r="WQN302" s="115"/>
      <c r="WQO302" s="114"/>
      <c r="WQP302" s="115"/>
      <c r="WQQ302" s="114"/>
      <c r="WQR302" s="115"/>
      <c r="WQS302" s="114"/>
      <c r="WQT302" s="115"/>
      <c r="WQU302" s="114"/>
      <c r="WQV302" s="115"/>
      <c r="WQW302" s="114"/>
      <c r="WQX302" s="115"/>
      <c r="WQY302" s="114"/>
      <c r="WQZ302" s="115"/>
      <c r="WRA302" s="114"/>
      <c r="WRB302" s="115"/>
      <c r="WRC302" s="114"/>
      <c r="WRD302" s="115"/>
      <c r="WRE302" s="114"/>
      <c r="WRF302" s="115"/>
      <c r="WRG302" s="114"/>
      <c r="WRH302" s="115"/>
      <c r="WRI302" s="114"/>
      <c r="WRJ302" s="115"/>
      <c r="WRK302" s="114"/>
      <c r="WRL302" s="115"/>
      <c r="WRM302" s="114"/>
      <c r="WRN302" s="115"/>
      <c r="WRO302" s="114"/>
      <c r="WRP302" s="115"/>
      <c r="WRQ302" s="114"/>
      <c r="WRR302" s="115"/>
      <c r="WRS302" s="114"/>
      <c r="WRT302" s="115"/>
      <c r="WRU302" s="114"/>
      <c r="WRV302" s="115"/>
      <c r="WRW302" s="114"/>
      <c r="WRX302" s="115"/>
      <c r="WRY302" s="114"/>
      <c r="WRZ302" s="115"/>
      <c r="WSA302" s="114"/>
      <c r="WSB302" s="115"/>
      <c r="WSC302" s="114"/>
      <c r="WSD302" s="115"/>
      <c r="WSE302" s="114"/>
      <c r="WSF302" s="115"/>
      <c r="WSG302" s="114"/>
      <c r="WSH302" s="115"/>
      <c r="WSI302" s="114"/>
      <c r="WSJ302" s="115"/>
      <c r="WSK302" s="114"/>
      <c r="WSL302" s="115"/>
      <c r="WSM302" s="114"/>
      <c r="WSN302" s="115"/>
      <c r="WSO302" s="114"/>
      <c r="WSP302" s="115"/>
      <c r="WSQ302" s="114"/>
      <c r="WSR302" s="115"/>
      <c r="WSS302" s="114"/>
      <c r="WST302" s="115"/>
      <c r="WSU302" s="114"/>
      <c r="WSV302" s="115"/>
      <c r="WSW302" s="114"/>
      <c r="WSX302" s="115"/>
      <c r="WSY302" s="114"/>
      <c r="WSZ302" s="115"/>
      <c r="WTA302" s="114"/>
      <c r="WTB302" s="115"/>
      <c r="WTC302" s="114"/>
      <c r="WTD302" s="115"/>
      <c r="WTE302" s="114"/>
      <c r="WTF302" s="115"/>
      <c r="WTG302" s="114"/>
      <c r="WTH302" s="115"/>
      <c r="WTI302" s="114"/>
      <c r="WTJ302" s="115"/>
      <c r="WTK302" s="114"/>
      <c r="WTL302" s="115"/>
      <c r="WTM302" s="114"/>
      <c r="WTN302" s="115"/>
      <c r="WTO302" s="114"/>
      <c r="WTP302" s="115"/>
      <c r="WTQ302" s="114"/>
      <c r="WTR302" s="115"/>
      <c r="WTS302" s="114"/>
      <c r="WTT302" s="115"/>
      <c r="WTU302" s="114"/>
      <c r="WTV302" s="115"/>
      <c r="WTW302" s="114"/>
      <c r="WTX302" s="115"/>
      <c r="WTY302" s="114"/>
      <c r="WTZ302" s="115"/>
      <c r="WUA302" s="114"/>
      <c r="WUB302" s="115"/>
      <c r="WUC302" s="114"/>
      <c r="WUD302" s="115"/>
      <c r="WUE302" s="114"/>
      <c r="WUF302" s="115"/>
      <c r="WUG302" s="114"/>
      <c r="WUH302" s="115"/>
      <c r="WUI302" s="114"/>
      <c r="WUJ302" s="115"/>
      <c r="WUK302" s="114"/>
      <c r="WUL302" s="115"/>
      <c r="WUM302" s="114"/>
      <c r="WUN302" s="115"/>
      <c r="WUO302" s="114"/>
      <c r="WUP302" s="115"/>
      <c r="WUQ302" s="114"/>
      <c r="WUR302" s="115"/>
      <c r="WUS302" s="114"/>
      <c r="WUT302" s="115"/>
      <c r="WUU302" s="114"/>
      <c r="WUV302" s="115"/>
      <c r="WUW302" s="114"/>
      <c r="WUX302" s="115"/>
      <c r="WUY302" s="114"/>
      <c r="WUZ302" s="115"/>
      <c r="WVA302" s="114"/>
      <c r="WVB302" s="115"/>
      <c r="WVC302" s="114"/>
      <c r="WVD302" s="115"/>
      <c r="WVE302" s="114"/>
      <c r="WVF302" s="115"/>
      <c r="WVG302" s="114"/>
      <c r="WVH302" s="115"/>
      <c r="WVI302" s="114"/>
      <c r="WVJ302" s="115"/>
      <c r="WVK302" s="114"/>
      <c r="WVL302" s="115"/>
      <c r="WVM302" s="114"/>
      <c r="WVN302" s="115"/>
      <c r="WVO302" s="114"/>
      <c r="WVP302" s="115"/>
      <c r="WVQ302" s="114"/>
      <c r="WVR302" s="115"/>
      <c r="WVS302" s="114"/>
      <c r="WVT302" s="115"/>
      <c r="WVU302" s="114"/>
      <c r="WVV302" s="115"/>
      <c r="WVW302" s="114"/>
      <c r="WVX302" s="115"/>
      <c r="WVY302" s="114"/>
      <c r="WVZ302" s="115"/>
      <c r="WWA302" s="114"/>
      <c r="WWB302" s="115"/>
      <c r="WWC302" s="114"/>
      <c r="WWD302" s="115"/>
      <c r="WWE302" s="114"/>
      <c r="WWF302" s="115"/>
      <c r="WWG302" s="114"/>
      <c r="WWH302" s="115"/>
      <c r="WWI302" s="114"/>
      <c r="WWJ302" s="115"/>
      <c r="WWK302" s="114"/>
      <c r="WWL302" s="115"/>
      <c r="WWM302" s="114"/>
      <c r="WWN302" s="115"/>
      <c r="WWO302" s="114"/>
      <c r="WWP302" s="115"/>
      <c r="WWQ302" s="114"/>
      <c r="WWR302" s="115"/>
      <c r="WWS302" s="114"/>
      <c r="WWT302" s="115"/>
      <c r="WWU302" s="114"/>
      <c r="WWV302" s="115"/>
      <c r="WWW302" s="114"/>
      <c r="WWX302" s="115"/>
      <c r="WWY302" s="114"/>
      <c r="WWZ302" s="115"/>
      <c r="WXA302" s="114"/>
      <c r="WXB302" s="115"/>
      <c r="WXC302" s="114"/>
      <c r="WXD302" s="115"/>
      <c r="WXE302" s="114"/>
      <c r="WXF302" s="115"/>
      <c r="WXG302" s="114"/>
      <c r="WXH302" s="115"/>
      <c r="WXI302" s="114"/>
      <c r="WXJ302" s="115"/>
      <c r="WXK302" s="114"/>
      <c r="WXL302" s="115"/>
      <c r="WXM302" s="114"/>
      <c r="WXN302" s="115"/>
      <c r="WXO302" s="114"/>
      <c r="WXP302" s="115"/>
      <c r="WXQ302" s="114"/>
      <c r="WXR302" s="115"/>
      <c r="WXS302" s="114"/>
      <c r="WXT302" s="115"/>
      <c r="WXU302" s="114"/>
      <c r="WXV302" s="115"/>
      <c r="WXW302" s="114"/>
      <c r="WXX302" s="115"/>
      <c r="WXY302" s="114"/>
      <c r="WXZ302" s="115"/>
      <c r="WYA302" s="114"/>
      <c r="WYB302" s="115"/>
      <c r="WYC302" s="114"/>
      <c r="WYD302" s="115"/>
      <c r="WYE302" s="114"/>
      <c r="WYF302" s="115"/>
      <c r="WYG302" s="114"/>
      <c r="WYH302" s="115"/>
      <c r="WYI302" s="114"/>
      <c r="WYJ302" s="115"/>
      <c r="WYK302" s="114"/>
      <c r="WYL302" s="115"/>
      <c r="WYM302" s="114"/>
      <c r="WYN302" s="115"/>
      <c r="WYO302" s="114"/>
      <c r="WYP302" s="115"/>
      <c r="WYQ302" s="114"/>
      <c r="WYR302" s="115"/>
      <c r="WYS302" s="114"/>
      <c r="WYT302" s="115"/>
      <c r="WYU302" s="114"/>
      <c r="WYV302" s="115"/>
      <c r="WYW302" s="114"/>
      <c r="WYX302" s="115"/>
      <c r="WYY302" s="114"/>
      <c r="WYZ302" s="115"/>
      <c r="WZA302" s="114"/>
      <c r="WZB302" s="115"/>
      <c r="WZC302" s="114"/>
      <c r="WZD302" s="115"/>
      <c r="WZE302" s="114"/>
      <c r="WZF302" s="115"/>
      <c r="WZG302" s="114"/>
      <c r="WZH302" s="115"/>
      <c r="WZI302" s="114"/>
      <c r="WZJ302" s="115"/>
      <c r="WZK302" s="114"/>
      <c r="WZL302" s="115"/>
      <c r="WZM302" s="114"/>
      <c r="WZN302" s="115"/>
      <c r="WZO302" s="114"/>
      <c r="WZP302" s="115"/>
      <c r="WZQ302" s="114"/>
      <c r="WZR302" s="115"/>
      <c r="WZS302" s="114"/>
      <c r="WZT302" s="115"/>
      <c r="WZU302" s="114"/>
      <c r="WZV302" s="115"/>
      <c r="WZW302" s="114"/>
      <c r="WZX302" s="115"/>
      <c r="WZY302" s="114"/>
      <c r="WZZ302" s="115"/>
      <c r="XAA302" s="114"/>
      <c r="XAB302" s="115"/>
      <c r="XAC302" s="114"/>
      <c r="XAD302" s="115"/>
      <c r="XAE302" s="114"/>
      <c r="XAF302" s="115"/>
      <c r="XAG302" s="114"/>
      <c r="XAH302" s="115"/>
      <c r="XAI302" s="114"/>
      <c r="XAJ302" s="115"/>
      <c r="XAK302" s="114"/>
      <c r="XAL302" s="115"/>
      <c r="XAM302" s="114"/>
      <c r="XAN302" s="115"/>
      <c r="XAO302" s="114"/>
      <c r="XAP302" s="115"/>
      <c r="XAQ302" s="114"/>
      <c r="XAR302" s="115"/>
      <c r="XAS302" s="114"/>
      <c r="XAT302" s="115"/>
      <c r="XAU302" s="114"/>
      <c r="XAV302" s="115"/>
      <c r="XAW302" s="114"/>
      <c r="XAX302" s="115"/>
      <c r="XAY302" s="114"/>
      <c r="XAZ302" s="115"/>
      <c r="XBA302" s="114"/>
      <c r="XBB302" s="115"/>
      <c r="XBC302" s="114"/>
      <c r="XBD302" s="115"/>
      <c r="XBE302" s="114"/>
      <c r="XBF302" s="115"/>
      <c r="XBG302" s="114"/>
      <c r="XBH302" s="115"/>
      <c r="XBI302" s="114"/>
      <c r="XBJ302" s="115"/>
      <c r="XBK302" s="114"/>
      <c r="XBL302" s="115"/>
      <c r="XBM302" s="114"/>
      <c r="XBN302" s="115"/>
      <c r="XBO302" s="114"/>
      <c r="XBP302" s="115"/>
      <c r="XBQ302" s="114"/>
      <c r="XBR302" s="115"/>
      <c r="XBS302" s="114"/>
      <c r="XBT302" s="115"/>
      <c r="XBU302" s="114"/>
      <c r="XBV302" s="115"/>
      <c r="XBW302" s="114"/>
      <c r="XBX302" s="115"/>
      <c r="XBY302" s="114"/>
      <c r="XBZ302" s="115"/>
      <c r="XCA302" s="114"/>
      <c r="XCB302" s="115"/>
      <c r="XCC302" s="114"/>
      <c r="XCD302" s="115"/>
      <c r="XCE302" s="114"/>
      <c r="XCF302" s="115"/>
      <c r="XCG302" s="114"/>
      <c r="XCH302" s="115"/>
      <c r="XCI302" s="114"/>
    </row>
    <row r="303" spans="1:16311" s="25" customFormat="1" ht="74.25" customHeight="1" x14ac:dyDescent="0.35">
      <c r="A303" s="394" t="s">
        <v>659</v>
      </c>
      <c r="B303" s="131" t="s">
        <v>660</v>
      </c>
      <c r="C303" s="226"/>
      <c r="D303" s="130">
        <f>SUM(E303:I303)</f>
        <v>90</v>
      </c>
      <c r="E303" s="130">
        <v>90</v>
      </c>
      <c r="F303" s="100"/>
      <c r="G303" s="99"/>
      <c r="H303" s="100"/>
      <c r="I303" s="99"/>
      <c r="J303" s="107" t="s">
        <v>88</v>
      </c>
      <c r="K303" s="459" t="s">
        <v>661</v>
      </c>
      <c r="L303" s="136"/>
      <c r="M303" s="194"/>
      <c r="N303" s="183"/>
      <c r="O303" s="194"/>
      <c r="P303" s="191"/>
      <c r="Q303" s="209"/>
      <c r="R303" s="99"/>
      <c r="S303" s="100"/>
      <c r="T303" s="227">
        <f t="shared" si="109"/>
        <v>90</v>
      </c>
      <c r="U303" s="101"/>
      <c r="V303" s="102"/>
      <c r="W303" s="101"/>
      <c r="X303" s="102"/>
      <c r="Y303" s="101"/>
      <c r="Z303" s="102"/>
      <c r="AA303" s="101"/>
      <c r="AB303" s="102"/>
      <c r="AC303" s="101"/>
      <c r="AD303" s="102"/>
      <c r="AE303" s="101"/>
      <c r="AF303" s="102"/>
      <c r="AG303" s="101"/>
      <c r="AH303" s="102"/>
      <c r="AI303" s="101"/>
      <c r="AJ303" s="102"/>
      <c r="AK303" s="101"/>
      <c r="AL303" s="102"/>
      <c r="AM303" s="101"/>
      <c r="AN303" s="102"/>
      <c r="AO303" s="101"/>
      <c r="AP303" s="102"/>
      <c r="AQ303" s="101"/>
      <c r="AR303" s="102"/>
      <c r="AS303" s="101"/>
      <c r="AT303" s="102"/>
      <c r="AU303" s="101"/>
      <c r="AV303" s="102"/>
      <c r="AW303" s="101"/>
      <c r="AX303" s="102"/>
      <c r="AY303" s="101"/>
      <c r="AZ303" s="102"/>
      <c r="BA303" s="101"/>
      <c r="BB303" s="102"/>
      <c r="BC303" s="101"/>
      <c r="BD303" s="102"/>
      <c r="BE303" s="101"/>
      <c r="BF303" s="102"/>
      <c r="BG303" s="101"/>
      <c r="BH303" s="102"/>
      <c r="BI303" s="101"/>
      <c r="BJ303" s="102"/>
      <c r="BK303" s="101"/>
      <c r="BL303" s="102"/>
      <c r="BM303" s="101"/>
      <c r="BN303" s="102"/>
      <c r="BO303" s="101"/>
      <c r="BP303" s="102"/>
      <c r="BQ303" s="101"/>
      <c r="BR303" s="102"/>
      <c r="BS303" s="101"/>
      <c r="BT303" s="102"/>
      <c r="BU303" s="101"/>
      <c r="BV303" s="102"/>
      <c r="BW303" s="101"/>
      <c r="BX303" s="102"/>
      <c r="BY303" s="101"/>
      <c r="BZ303" s="102"/>
      <c r="CA303" s="101"/>
      <c r="CB303" s="102"/>
      <c r="CC303" s="101"/>
      <c r="CD303" s="102"/>
      <c r="CE303" s="101"/>
      <c r="CF303" s="102"/>
      <c r="CG303" s="101"/>
      <c r="CH303" s="102"/>
      <c r="CI303" s="101"/>
      <c r="CJ303" s="102"/>
      <c r="CK303" s="101"/>
      <c r="CL303" s="102"/>
      <c r="CM303" s="101"/>
      <c r="CN303" s="102"/>
      <c r="CO303" s="101"/>
      <c r="CP303" s="102"/>
      <c r="CQ303" s="101"/>
      <c r="CR303" s="102"/>
      <c r="CS303" s="101"/>
      <c r="CT303" s="102"/>
      <c r="CU303" s="101"/>
      <c r="CV303" s="102"/>
      <c r="CW303" s="101"/>
      <c r="CX303" s="102"/>
      <c r="CY303" s="101"/>
      <c r="CZ303" s="102"/>
      <c r="DA303" s="101"/>
      <c r="DB303" s="102"/>
      <c r="DC303" s="101"/>
      <c r="DD303" s="102"/>
      <c r="DE303" s="101"/>
      <c r="DF303" s="102"/>
      <c r="DG303" s="101"/>
      <c r="DH303" s="102"/>
      <c r="DI303" s="101"/>
      <c r="DJ303" s="102"/>
      <c r="DK303" s="101"/>
      <c r="DL303" s="102"/>
      <c r="DM303" s="101"/>
      <c r="DN303" s="102"/>
      <c r="DO303" s="101"/>
      <c r="DP303" s="102"/>
      <c r="DQ303" s="101"/>
      <c r="DR303" s="102"/>
      <c r="DS303" s="101"/>
      <c r="DT303" s="102"/>
      <c r="DU303" s="101"/>
      <c r="DV303" s="102"/>
      <c r="DW303" s="101"/>
      <c r="DX303" s="102"/>
      <c r="DY303" s="101"/>
      <c r="DZ303" s="102"/>
      <c r="EA303" s="101"/>
      <c r="EB303" s="102"/>
      <c r="EC303" s="101"/>
      <c r="ED303" s="102"/>
      <c r="EE303" s="101"/>
      <c r="EF303" s="102"/>
      <c r="EG303" s="101"/>
      <c r="EH303" s="102"/>
      <c r="EI303" s="101"/>
      <c r="EJ303" s="102"/>
      <c r="EK303" s="101"/>
      <c r="EL303" s="102"/>
      <c r="EM303" s="101"/>
      <c r="EN303" s="102"/>
      <c r="EO303" s="101"/>
      <c r="EP303" s="102"/>
      <c r="EQ303" s="101"/>
      <c r="ER303" s="102"/>
      <c r="ES303" s="101"/>
      <c r="ET303" s="102"/>
      <c r="EU303" s="101"/>
      <c r="EV303" s="102"/>
      <c r="EW303" s="101"/>
      <c r="EX303" s="102"/>
      <c r="EY303" s="101"/>
      <c r="EZ303" s="102"/>
      <c r="FA303" s="101"/>
      <c r="FB303" s="102"/>
      <c r="FC303" s="101"/>
      <c r="FD303" s="102"/>
      <c r="FE303" s="101"/>
      <c r="FF303" s="102"/>
      <c r="FG303" s="101"/>
      <c r="FH303" s="102"/>
      <c r="FI303" s="101"/>
      <c r="FJ303" s="102"/>
      <c r="FK303" s="101"/>
      <c r="FL303" s="102"/>
      <c r="FM303" s="101"/>
      <c r="FN303" s="102"/>
      <c r="FO303" s="101"/>
      <c r="FP303" s="102"/>
      <c r="FQ303" s="101"/>
      <c r="FR303" s="102"/>
      <c r="FS303" s="101"/>
      <c r="FT303" s="102"/>
      <c r="FU303" s="101"/>
      <c r="FV303" s="102"/>
      <c r="FW303" s="101"/>
      <c r="FX303" s="102"/>
      <c r="FY303" s="101"/>
      <c r="FZ303" s="102"/>
      <c r="GA303" s="101"/>
      <c r="GB303" s="102"/>
      <c r="GC303" s="101"/>
      <c r="GD303" s="102"/>
      <c r="GE303" s="101"/>
      <c r="GF303" s="102"/>
      <c r="GG303" s="101"/>
      <c r="GH303" s="102"/>
      <c r="GI303" s="101"/>
      <c r="GJ303" s="102"/>
      <c r="GK303" s="101"/>
      <c r="GL303" s="102"/>
      <c r="GM303" s="101"/>
      <c r="GN303" s="102"/>
      <c r="GO303" s="101"/>
      <c r="GP303" s="102"/>
      <c r="GQ303" s="101"/>
      <c r="GR303" s="102"/>
      <c r="GS303" s="101"/>
      <c r="GT303" s="102"/>
      <c r="GU303" s="101"/>
      <c r="GV303" s="102"/>
      <c r="GW303" s="101"/>
      <c r="GX303" s="102"/>
      <c r="GY303" s="101"/>
      <c r="GZ303" s="102"/>
      <c r="HA303" s="101"/>
      <c r="HB303" s="102"/>
      <c r="HC303" s="101"/>
      <c r="HD303" s="102"/>
      <c r="HE303" s="101"/>
      <c r="HF303" s="102"/>
      <c r="HG303" s="101"/>
      <c r="HH303" s="102"/>
      <c r="HI303" s="101"/>
      <c r="HJ303" s="102"/>
      <c r="HK303" s="101"/>
      <c r="HL303" s="102"/>
      <c r="HM303" s="101"/>
      <c r="HN303" s="102"/>
      <c r="HO303" s="101"/>
      <c r="HP303" s="102"/>
      <c r="HQ303" s="101"/>
      <c r="HR303" s="102"/>
      <c r="HS303" s="101"/>
      <c r="HT303" s="102"/>
      <c r="HU303" s="101"/>
      <c r="HV303" s="102"/>
      <c r="HW303" s="101"/>
      <c r="HX303" s="102"/>
      <c r="HY303" s="101"/>
      <c r="HZ303" s="102"/>
      <c r="IA303" s="101"/>
      <c r="IB303" s="102"/>
      <c r="IC303" s="101"/>
      <c r="ID303" s="102"/>
      <c r="IE303" s="101"/>
      <c r="IF303" s="102"/>
      <c r="IG303" s="101"/>
      <c r="IH303" s="102"/>
      <c r="II303" s="101"/>
      <c r="IJ303" s="102"/>
      <c r="IK303" s="101"/>
      <c r="IL303" s="102"/>
      <c r="IM303" s="101"/>
      <c r="IN303" s="102"/>
      <c r="IO303" s="101"/>
      <c r="IP303" s="102"/>
      <c r="IQ303" s="101"/>
      <c r="IR303" s="102"/>
      <c r="IS303" s="101"/>
      <c r="IT303" s="102"/>
      <c r="IU303" s="101"/>
      <c r="IV303" s="102"/>
      <c r="IW303" s="101"/>
      <c r="IX303" s="102"/>
      <c r="IY303" s="101"/>
      <c r="IZ303" s="102"/>
      <c r="JA303" s="101"/>
      <c r="JB303" s="102"/>
      <c r="JC303" s="101"/>
      <c r="JD303" s="102"/>
      <c r="JE303" s="101"/>
      <c r="JF303" s="102"/>
      <c r="JG303" s="101"/>
      <c r="JH303" s="102"/>
      <c r="JI303" s="101"/>
      <c r="JJ303" s="102"/>
      <c r="JK303" s="101"/>
      <c r="JL303" s="102"/>
      <c r="JM303" s="101"/>
      <c r="JN303" s="102"/>
      <c r="JO303" s="101"/>
      <c r="JP303" s="102"/>
      <c r="JQ303" s="101"/>
      <c r="JR303" s="102"/>
      <c r="JS303" s="101"/>
      <c r="JT303" s="102"/>
      <c r="JU303" s="101"/>
      <c r="JV303" s="102"/>
      <c r="JW303" s="101"/>
      <c r="JX303" s="102"/>
      <c r="JY303" s="101"/>
      <c r="JZ303" s="102"/>
      <c r="KA303" s="101"/>
      <c r="KB303" s="102"/>
      <c r="KC303" s="101"/>
      <c r="KD303" s="102"/>
      <c r="KE303" s="101"/>
      <c r="KF303" s="102"/>
      <c r="KG303" s="101"/>
      <c r="KH303" s="102"/>
      <c r="KI303" s="101"/>
      <c r="KJ303" s="102"/>
      <c r="KK303" s="101"/>
      <c r="KL303" s="102"/>
      <c r="KM303" s="101"/>
      <c r="KN303" s="102"/>
      <c r="KO303" s="101"/>
      <c r="KP303" s="102"/>
      <c r="KQ303" s="101"/>
      <c r="KR303" s="102"/>
      <c r="KS303" s="101"/>
      <c r="KT303" s="102"/>
      <c r="KU303" s="101"/>
      <c r="KV303" s="102"/>
      <c r="KW303" s="101"/>
      <c r="KX303" s="102"/>
      <c r="KY303" s="101"/>
      <c r="KZ303" s="102"/>
      <c r="LA303" s="101"/>
      <c r="LB303" s="102"/>
      <c r="LC303" s="101"/>
      <c r="LD303" s="102"/>
      <c r="LE303" s="101"/>
      <c r="LF303" s="102"/>
      <c r="LG303" s="101"/>
      <c r="LH303" s="102"/>
      <c r="LI303" s="101"/>
      <c r="LJ303" s="102"/>
      <c r="LK303" s="101"/>
      <c r="LL303" s="102"/>
      <c r="LM303" s="101"/>
      <c r="LN303" s="102"/>
      <c r="LO303" s="101"/>
      <c r="LP303" s="102"/>
      <c r="LQ303" s="101"/>
      <c r="LR303" s="102"/>
      <c r="LS303" s="101"/>
      <c r="LT303" s="102"/>
      <c r="LU303" s="101"/>
      <c r="LV303" s="102"/>
      <c r="LW303" s="101"/>
      <c r="LX303" s="102"/>
      <c r="LY303" s="101"/>
      <c r="LZ303" s="102"/>
      <c r="MA303" s="101"/>
      <c r="MB303" s="102"/>
      <c r="MC303" s="101"/>
      <c r="MD303" s="102"/>
      <c r="ME303" s="101"/>
      <c r="MF303" s="102"/>
      <c r="MG303" s="101"/>
      <c r="MH303" s="102"/>
      <c r="MI303" s="101"/>
      <c r="MJ303" s="102"/>
      <c r="MK303" s="101"/>
      <c r="ML303" s="102"/>
      <c r="MM303" s="101"/>
      <c r="MN303" s="102"/>
      <c r="MO303" s="101"/>
      <c r="MP303" s="102"/>
      <c r="MQ303" s="101"/>
      <c r="MR303" s="102"/>
      <c r="MS303" s="101"/>
      <c r="MT303" s="102"/>
      <c r="MU303" s="101"/>
      <c r="MV303" s="102"/>
      <c r="MW303" s="101"/>
      <c r="MX303" s="102"/>
      <c r="MY303" s="101"/>
      <c r="MZ303" s="102"/>
      <c r="NA303" s="101"/>
      <c r="NB303" s="102"/>
      <c r="NC303" s="101"/>
      <c r="ND303" s="102"/>
      <c r="NE303" s="101"/>
      <c r="NF303" s="102"/>
      <c r="NG303" s="101"/>
      <c r="NH303" s="102"/>
      <c r="NI303" s="101"/>
      <c r="NJ303" s="102"/>
      <c r="NK303" s="101"/>
      <c r="NL303" s="102"/>
      <c r="NM303" s="101"/>
      <c r="NN303" s="102"/>
      <c r="NO303" s="101"/>
      <c r="NP303" s="102"/>
      <c r="NQ303" s="101"/>
      <c r="NR303" s="102"/>
      <c r="NS303" s="101"/>
      <c r="NT303" s="102"/>
      <c r="NU303" s="101"/>
      <c r="NV303" s="102"/>
      <c r="NW303" s="101"/>
      <c r="NX303" s="102"/>
      <c r="NY303" s="101"/>
      <c r="NZ303" s="102"/>
      <c r="OA303" s="101"/>
      <c r="OB303" s="102"/>
      <c r="OC303" s="101"/>
      <c r="OD303" s="102"/>
      <c r="OE303" s="101"/>
      <c r="OF303" s="102"/>
      <c r="OG303" s="101"/>
      <c r="OH303" s="102"/>
      <c r="OI303" s="101"/>
      <c r="OJ303" s="102"/>
      <c r="OK303" s="101"/>
      <c r="OL303" s="102"/>
      <c r="OM303" s="101"/>
      <c r="ON303" s="102"/>
      <c r="OO303" s="101"/>
      <c r="OP303" s="102"/>
      <c r="OQ303" s="101"/>
      <c r="OR303" s="102"/>
      <c r="OS303" s="101"/>
      <c r="OT303" s="102"/>
      <c r="OU303" s="101"/>
      <c r="OV303" s="102"/>
      <c r="OW303" s="101"/>
      <c r="OX303" s="102"/>
      <c r="OY303" s="101"/>
      <c r="OZ303" s="102"/>
      <c r="PA303" s="101"/>
      <c r="PB303" s="102"/>
      <c r="PC303" s="101"/>
      <c r="PD303" s="102"/>
      <c r="PE303" s="101"/>
      <c r="PF303" s="102"/>
      <c r="PG303" s="101"/>
      <c r="PH303" s="102"/>
      <c r="PI303" s="101"/>
      <c r="PJ303" s="102"/>
      <c r="PK303" s="101"/>
      <c r="PL303" s="102"/>
      <c r="PM303" s="101"/>
      <c r="PN303" s="102"/>
      <c r="PO303" s="101"/>
      <c r="PP303" s="102"/>
      <c r="PQ303" s="101"/>
      <c r="PR303" s="102"/>
      <c r="PS303" s="101"/>
      <c r="PT303" s="102"/>
      <c r="PU303" s="101"/>
      <c r="PV303" s="102"/>
      <c r="PW303" s="101"/>
      <c r="PX303" s="102"/>
      <c r="PY303" s="101"/>
      <c r="PZ303" s="102"/>
      <c r="QA303" s="101"/>
      <c r="QB303" s="102"/>
      <c r="QC303" s="101"/>
      <c r="QD303" s="102"/>
      <c r="QE303" s="101"/>
      <c r="QF303" s="102"/>
      <c r="QG303" s="101"/>
      <c r="QH303" s="102"/>
      <c r="QI303" s="101"/>
      <c r="QJ303" s="102"/>
      <c r="QK303" s="101"/>
      <c r="QL303" s="102"/>
      <c r="QM303" s="101"/>
      <c r="QN303" s="102"/>
      <c r="QO303" s="101"/>
      <c r="QP303" s="102"/>
      <c r="QQ303" s="101"/>
      <c r="QR303" s="102"/>
      <c r="QS303" s="101"/>
      <c r="QT303" s="102"/>
      <c r="QU303" s="101"/>
      <c r="QV303" s="102"/>
      <c r="QW303" s="101"/>
      <c r="QX303" s="102"/>
      <c r="QY303" s="101"/>
      <c r="QZ303" s="102"/>
      <c r="RA303" s="101"/>
      <c r="RB303" s="102"/>
      <c r="RC303" s="101"/>
      <c r="RD303" s="102"/>
      <c r="RE303" s="101"/>
      <c r="RF303" s="102"/>
      <c r="RG303" s="101"/>
      <c r="RH303" s="102"/>
      <c r="RI303" s="101"/>
      <c r="RJ303" s="102"/>
      <c r="RK303" s="101"/>
      <c r="RL303" s="102"/>
      <c r="RM303" s="101"/>
      <c r="RN303" s="102"/>
      <c r="RO303" s="101"/>
      <c r="RP303" s="102"/>
      <c r="RQ303" s="101"/>
      <c r="RR303" s="102"/>
      <c r="RS303" s="101"/>
      <c r="RT303" s="102"/>
      <c r="RU303" s="101"/>
      <c r="RV303" s="102"/>
      <c r="RW303" s="101"/>
      <c r="RX303" s="102"/>
      <c r="RY303" s="101"/>
      <c r="RZ303" s="102"/>
      <c r="SA303" s="101"/>
      <c r="SB303" s="102"/>
      <c r="SC303" s="101"/>
      <c r="SD303" s="102"/>
      <c r="SE303" s="101"/>
      <c r="SF303" s="102"/>
      <c r="SG303" s="101"/>
      <c r="SH303" s="102"/>
      <c r="SI303" s="101"/>
      <c r="SJ303" s="102"/>
      <c r="SK303" s="101"/>
      <c r="SL303" s="102"/>
      <c r="SM303" s="101"/>
      <c r="SN303" s="102"/>
      <c r="SO303" s="101"/>
      <c r="SP303" s="102"/>
      <c r="SQ303" s="101"/>
      <c r="SR303" s="102"/>
      <c r="SS303" s="101"/>
      <c r="ST303" s="102"/>
      <c r="SU303" s="101"/>
      <c r="SV303" s="102"/>
      <c r="SW303" s="101"/>
      <c r="SX303" s="102"/>
      <c r="SY303" s="101"/>
      <c r="SZ303" s="102"/>
      <c r="TA303" s="101"/>
      <c r="TB303" s="102"/>
      <c r="TC303" s="101"/>
      <c r="TD303" s="102"/>
      <c r="TE303" s="101"/>
      <c r="TF303" s="102"/>
      <c r="TG303" s="101"/>
      <c r="TH303" s="102"/>
      <c r="TI303" s="101"/>
      <c r="TJ303" s="102"/>
      <c r="TK303" s="101"/>
      <c r="TL303" s="102"/>
      <c r="TM303" s="101"/>
      <c r="TN303" s="102"/>
      <c r="TO303" s="101"/>
      <c r="TP303" s="102"/>
      <c r="TQ303" s="101"/>
      <c r="TR303" s="102"/>
      <c r="TS303" s="101"/>
      <c r="TT303" s="102"/>
      <c r="TU303" s="101"/>
      <c r="TV303" s="102"/>
      <c r="TW303" s="101"/>
      <c r="TX303" s="102"/>
      <c r="TY303" s="101"/>
      <c r="TZ303" s="102"/>
      <c r="UA303" s="101"/>
      <c r="UB303" s="102"/>
      <c r="UC303" s="101"/>
      <c r="UD303" s="102"/>
      <c r="UE303" s="101"/>
      <c r="UF303" s="102"/>
      <c r="UG303" s="101"/>
      <c r="UH303" s="102"/>
      <c r="UI303" s="101"/>
      <c r="UJ303" s="102"/>
      <c r="UK303" s="101"/>
      <c r="UL303" s="102"/>
      <c r="UM303" s="101"/>
      <c r="UN303" s="102"/>
      <c r="UO303" s="101"/>
      <c r="UP303" s="102"/>
      <c r="UQ303" s="101"/>
      <c r="UR303" s="102"/>
      <c r="US303" s="101"/>
      <c r="UT303" s="102"/>
      <c r="UU303" s="101"/>
      <c r="UV303" s="102"/>
      <c r="UW303" s="101"/>
      <c r="UX303" s="102"/>
      <c r="UY303" s="101"/>
      <c r="UZ303" s="102"/>
      <c r="VA303" s="101"/>
      <c r="VB303" s="102"/>
      <c r="VC303" s="101"/>
      <c r="VD303" s="102"/>
      <c r="VE303" s="101"/>
      <c r="VF303" s="102"/>
      <c r="VG303" s="101"/>
      <c r="VH303" s="102"/>
      <c r="VI303" s="101"/>
      <c r="VJ303" s="102"/>
      <c r="VK303" s="101"/>
      <c r="VL303" s="102"/>
      <c r="VM303" s="101"/>
      <c r="VN303" s="102"/>
      <c r="VO303" s="101"/>
      <c r="VP303" s="102"/>
      <c r="VQ303" s="101"/>
      <c r="VR303" s="102"/>
      <c r="VS303" s="101"/>
      <c r="VT303" s="102"/>
      <c r="VU303" s="101"/>
      <c r="VV303" s="102"/>
      <c r="VW303" s="101"/>
      <c r="VX303" s="102"/>
      <c r="VY303" s="101"/>
      <c r="VZ303" s="102"/>
      <c r="WA303" s="101"/>
      <c r="WB303" s="102"/>
      <c r="WC303" s="101"/>
      <c r="WD303" s="102"/>
      <c r="WE303" s="101"/>
      <c r="WF303" s="102"/>
      <c r="WG303" s="101"/>
      <c r="WH303" s="102"/>
      <c r="WI303" s="101"/>
      <c r="WJ303" s="102"/>
      <c r="WK303" s="101"/>
      <c r="WL303" s="102"/>
      <c r="WM303" s="101"/>
      <c r="WN303" s="102"/>
      <c r="WO303" s="101"/>
      <c r="WP303" s="102"/>
      <c r="WQ303" s="101"/>
      <c r="WR303" s="102"/>
      <c r="WS303" s="101"/>
      <c r="WT303" s="102"/>
      <c r="WU303" s="101"/>
      <c r="WV303" s="102"/>
      <c r="WW303" s="101"/>
      <c r="WX303" s="102"/>
      <c r="WY303" s="101"/>
      <c r="WZ303" s="102"/>
      <c r="XA303" s="101"/>
      <c r="XB303" s="102"/>
      <c r="XC303" s="101"/>
      <c r="XD303" s="102"/>
      <c r="XE303" s="101"/>
      <c r="XF303" s="102"/>
      <c r="XG303" s="101"/>
      <c r="XH303" s="102"/>
      <c r="XI303" s="101"/>
      <c r="XJ303" s="102"/>
      <c r="XK303" s="101"/>
      <c r="XL303" s="102"/>
      <c r="XM303" s="101"/>
      <c r="XN303" s="102"/>
      <c r="XO303" s="101"/>
      <c r="XP303" s="102"/>
      <c r="XQ303" s="101"/>
      <c r="XR303" s="102"/>
      <c r="XS303" s="101"/>
      <c r="XT303" s="102"/>
      <c r="XU303" s="101"/>
      <c r="XV303" s="102"/>
      <c r="XW303" s="101"/>
      <c r="XX303" s="102"/>
      <c r="XY303" s="101"/>
      <c r="XZ303" s="102"/>
      <c r="YA303" s="101"/>
      <c r="YB303" s="102"/>
      <c r="YC303" s="101"/>
      <c r="YD303" s="102"/>
      <c r="YE303" s="101"/>
      <c r="YF303" s="102"/>
      <c r="YG303" s="101"/>
      <c r="YH303" s="102"/>
      <c r="YI303" s="101"/>
      <c r="YJ303" s="102"/>
      <c r="YK303" s="101"/>
      <c r="YL303" s="102"/>
      <c r="YM303" s="101"/>
      <c r="YN303" s="102"/>
      <c r="YO303" s="101"/>
      <c r="YP303" s="102"/>
      <c r="YQ303" s="101"/>
      <c r="YR303" s="102"/>
      <c r="YS303" s="101"/>
      <c r="YT303" s="102"/>
      <c r="YU303" s="101"/>
      <c r="YV303" s="102"/>
      <c r="YW303" s="101"/>
      <c r="YX303" s="102"/>
      <c r="YY303" s="101"/>
      <c r="YZ303" s="102"/>
      <c r="ZA303" s="101"/>
      <c r="ZB303" s="102"/>
      <c r="ZC303" s="101"/>
      <c r="ZD303" s="102"/>
      <c r="ZE303" s="101"/>
      <c r="ZF303" s="102"/>
      <c r="ZG303" s="101"/>
      <c r="ZH303" s="102"/>
      <c r="ZI303" s="101"/>
      <c r="ZJ303" s="102"/>
      <c r="ZK303" s="101"/>
      <c r="ZL303" s="102"/>
      <c r="ZM303" s="101"/>
      <c r="ZN303" s="102"/>
      <c r="ZO303" s="101"/>
      <c r="ZP303" s="102"/>
      <c r="ZQ303" s="101"/>
      <c r="ZR303" s="102"/>
      <c r="ZS303" s="101"/>
      <c r="ZT303" s="102"/>
      <c r="ZU303" s="101"/>
      <c r="ZV303" s="102"/>
      <c r="ZW303" s="101"/>
      <c r="ZX303" s="102"/>
      <c r="ZY303" s="101"/>
      <c r="ZZ303" s="102"/>
      <c r="AAA303" s="101"/>
      <c r="AAB303" s="102"/>
      <c r="AAC303" s="101"/>
      <c r="AAD303" s="102"/>
      <c r="AAE303" s="101"/>
      <c r="AAF303" s="102"/>
      <c r="AAG303" s="101"/>
      <c r="AAH303" s="102"/>
      <c r="AAI303" s="101"/>
      <c r="AAJ303" s="102"/>
      <c r="AAK303" s="101"/>
      <c r="AAL303" s="102"/>
      <c r="AAM303" s="101"/>
      <c r="AAN303" s="102"/>
      <c r="AAO303" s="101"/>
      <c r="AAP303" s="102"/>
      <c r="AAQ303" s="101"/>
      <c r="AAR303" s="102"/>
      <c r="AAS303" s="101"/>
      <c r="AAT303" s="102"/>
      <c r="AAU303" s="101"/>
      <c r="AAV303" s="102"/>
      <c r="AAW303" s="101"/>
      <c r="AAX303" s="102"/>
      <c r="AAY303" s="101"/>
      <c r="AAZ303" s="102"/>
      <c r="ABA303" s="101"/>
      <c r="ABB303" s="102"/>
      <c r="ABC303" s="101"/>
      <c r="ABD303" s="102"/>
      <c r="ABE303" s="101"/>
      <c r="ABF303" s="102"/>
      <c r="ABG303" s="101"/>
      <c r="ABH303" s="102"/>
      <c r="ABI303" s="101"/>
      <c r="ABJ303" s="102"/>
      <c r="ABK303" s="101"/>
      <c r="ABL303" s="102"/>
      <c r="ABM303" s="101"/>
      <c r="ABN303" s="102"/>
      <c r="ABO303" s="101"/>
      <c r="ABP303" s="102"/>
      <c r="ABQ303" s="101"/>
      <c r="ABR303" s="102"/>
      <c r="ABS303" s="101"/>
      <c r="ABT303" s="102"/>
      <c r="ABU303" s="101"/>
      <c r="ABV303" s="102"/>
      <c r="ABW303" s="101"/>
      <c r="ABX303" s="102"/>
      <c r="ABY303" s="101"/>
      <c r="ABZ303" s="102"/>
      <c r="ACA303" s="101"/>
      <c r="ACB303" s="102"/>
      <c r="ACC303" s="101"/>
      <c r="ACD303" s="102"/>
      <c r="ACE303" s="101"/>
      <c r="ACF303" s="102"/>
      <c r="ACG303" s="101"/>
      <c r="ACH303" s="102"/>
      <c r="ACI303" s="101"/>
      <c r="ACJ303" s="102"/>
      <c r="ACK303" s="101"/>
      <c r="ACL303" s="102"/>
      <c r="ACM303" s="101"/>
      <c r="ACN303" s="102"/>
      <c r="ACO303" s="101"/>
      <c r="ACP303" s="102"/>
      <c r="ACQ303" s="101"/>
      <c r="ACR303" s="102"/>
      <c r="ACS303" s="101"/>
      <c r="ACT303" s="102"/>
      <c r="ACU303" s="101"/>
      <c r="ACV303" s="102"/>
      <c r="ACW303" s="101"/>
      <c r="ACX303" s="102"/>
      <c r="ACY303" s="101"/>
      <c r="ACZ303" s="102"/>
      <c r="ADA303" s="101"/>
      <c r="ADB303" s="102"/>
      <c r="ADC303" s="101"/>
      <c r="ADD303" s="102"/>
      <c r="ADE303" s="101"/>
      <c r="ADF303" s="102"/>
      <c r="ADG303" s="101"/>
      <c r="ADH303" s="102"/>
      <c r="ADI303" s="101"/>
      <c r="ADJ303" s="102"/>
      <c r="ADK303" s="101"/>
      <c r="ADL303" s="102"/>
      <c r="ADM303" s="101"/>
      <c r="ADN303" s="102"/>
      <c r="ADO303" s="101"/>
      <c r="ADP303" s="102"/>
      <c r="ADQ303" s="101"/>
      <c r="ADR303" s="102"/>
      <c r="ADS303" s="101"/>
      <c r="ADT303" s="102"/>
      <c r="ADU303" s="101"/>
      <c r="ADV303" s="102"/>
      <c r="ADW303" s="101"/>
      <c r="ADX303" s="102"/>
      <c r="ADY303" s="101"/>
      <c r="ADZ303" s="102"/>
      <c r="AEA303" s="101"/>
      <c r="AEB303" s="102"/>
      <c r="AEC303" s="101"/>
      <c r="AED303" s="102"/>
      <c r="AEE303" s="101"/>
      <c r="AEF303" s="102"/>
      <c r="AEG303" s="101"/>
      <c r="AEH303" s="102"/>
      <c r="AEI303" s="101"/>
      <c r="AEJ303" s="102"/>
      <c r="AEK303" s="101"/>
      <c r="AEL303" s="102"/>
      <c r="AEM303" s="101"/>
      <c r="AEN303" s="102"/>
      <c r="AEO303" s="101"/>
      <c r="AEP303" s="102"/>
      <c r="AEQ303" s="101"/>
      <c r="AER303" s="102"/>
      <c r="AES303" s="101"/>
      <c r="AET303" s="102"/>
      <c r="AEU303" s="101"/>
      <c r="AEV303" s="102"/>
      <c r="AEW303" s="101"/>
      <c r="AEX303" s="102"/>
      <c r="AEY303" s="101"/>
      <c r="AEZ303" s="102"/>
      <c r="AFA303" s="101"/>
      <c r="AFB303" s="102"/>
      <c r="AFC303" s="101"/>
      <c r="AFD303" s="102"/>
      <c r="AFE303" s="101"/>
      <c r="AFF303" s="102"/>
      <c r="AFG303" s="101"/>
      <c r="AFH303" s="102"/>
      <c r="AFI303" s="101"/>
      <c r="AFJ303" s="102"/>
      <c r="AFK303" s="101"/>
      <c r="AFL303" s="102"/>
      <c r="AFM303" s="101"/>
      <c r="AFN303" s="102"/>
      <c r="AFO303" s="101"/>
      <c r="AFP303" s="102"/>
      <c r="AFQ303" s="101"/>
      <c r="AFR303" s="102"/>
      <c r="AFS303" s="101"/>
      <c r="AFT303" s="102"/>
      <c r="AFU303" s="101"/>
      <c r="AFV303" s="102"/>
      <c r="AFW303" s="101"/>
      <c r="AFX303" s="102"/>
      <c r="AFY303" s="101"/>
      <c r="AFZ303" s="102"/>
      <c r="AGA303" s="101"/>
      <c r="AGB303" s="102"/>
      <c r="AGC303" s="101"/>
      <c r="AGD303" s="102"/>
      <c r="AGE303" s="101"/>
      <c r="AGF303" s="102"/>
      <c r="AGG303" s="101"/>
      <c r="AGH303" s="102"/>
      <c r="AGI303" s="101"/>
      <c r="AGJ303" s="102"/>
      <c r="AGK303" s="101"/>
      <c r="AGL303" s="102"/>
      <c r="AGM303" s="101"/>
      <c r="AGN303" s="102"/>
      <c r="AGO303" s="101"/>
      <c r="AGP303" s="102"/>
      <c r="AGQ303" s="101"/>
      <c r="AGR303" s="102"/>
      <c r="AGS303" s="101"/>
      <c r="AGT303" s="102"/>
      <c r="AGU303" s="101"/>
      <c r="AGV303" s="102"/>
      <c r="AGW303" s="101"/>
      <c r="AGX303" s="102"/>
      <c r="AGY303" s="101"/>
      <c r="AGZ303" s="102"/>
      <c r="AHA303" s="101"/>
      <c r="AHB303" s="102"/>
      <c r="AHC303" s="101"/>
      <c r="AHD303" s="102"/>
      <c r="AHE303" s="101"/>
      <c r="AHF303" s="102"/>
      <c r="AHG303" s="101"/>
      <c r="AHH303" s="102"/>
      <c r="AHI303" s="101"/>
      <c r="AHJ303" s="102"/>
      <c r="AHK303" s="101"/>
      <c r="AHL303" s="102"/>
      <c r="AHM303" s="101"/>
      <c r="AHN303" s="102"/>
      <c r="AHO303" s="101"/>
      <c r="AHP303" s="102"/>
      <c r="AHQ303" s="101"/>
      <c r="AHR303" s="102"/>
      <c r="AHS303" s="101"/>
      <c r="AHT303" s="102"/>
      <c r="AHU303" s="101"/>
      <c r="AHV303" s="102"/>
      <c r="AHW303" s="101"/>
      <c r="AHX303" s="102"/>
      <c r="AHY303" s="101"/>
      <c r="AHZ303" s="102"/>
      <c r="AIA303" s="101"/>
      <c r="AIB303" s="102"/>
      <c r="AIC303" s="101"/>
      <c r="AID303" s="102"/>
      <c r="AIE303" s="101"/>
      <c r="AIF303" s="102"/>
      <c r="AIG303" s="101"/>
      <c r="AIH303" s="102"/>
      <c r="AII303" s="101"/>
      <c r="AIJ303" s="102"/>
      <c r="AIK303" s="101"/>
      <c r="AIL303" s="102"/>
      <c r="AIM303" s="101"/>
      <c r="AIN303" s="102"/>
      <c r="AIO303" s="101"/>
      <c r="AIP303" s="102"/>
      <c r="AIQ303" s="101"/>
      <c r="AIR303" s="102"/>
      <c r="AIS303" s="101"/>
      <c r="AIT303" s="102"/>
      <c r="AIU303" s="101"/>
      <c r="AIV303" s="102"/>
      <c r="AIW303" s="101"/>
      <c r="AIX303" s="102"/>
      <c r="AIY303" s="101"/>
      <c r="AIZ303" s="102"/>
      <c r="AJA303" s="101"/>
      <c r="AJB303" s="102"/>
      <c r="AJC303" s="101"/>
      <c r="AJD303" s="102"/>
      <c r="AJE303" s="101"/>
      <c r="AJF303" s="102"/>
      <c r="AJG303" s="101"/>
      <c r="AJH303" s="102"/>
      <c r="AJI303" s="101"/>
      <c r="AJJ303" s="102"/>
      <c r="AJK303" s="101"/>
      <c r="AJL303" s="102"/>
      <c r="AJM303" s="101"/>
      <c r="AJN303" s="102"/>
      <c r="AJO303" s="101"/>
      <c r="AJP303" s="102"/>
      <c r="AJQ303" s="101"/>
      <c r="AJR303" s="102"/>
      <c r="AJS303" s="101"/>
      <c r="AJT303" s="102"/>
      <c r="AJU303" s="101"/>
      <c r="AJV303" s="102"/>
      <c r="AJW303" s="101"/>
      <c r="AJX303" s="102"/>
      <c r="AJY303" s="101"/>
      <c r="AJZ303" s="102"/>
      <c r="AKA303" s="101"/>
      <c r="AKB303" s="102"/>
      <c r="AKC303" s="101"/>
      <c r="AKD303" s="102"/>
      <c r="AKE303" s="101"/>
      <c r="AKF303" s="102"/>
      <c r="AKG303" s="101"/>
      <c r="AKH303" s="102"/>
      <c r="AKI303" s="101"/>
      <c r="AKJ303" s="102"/>
      <c r="AKK303" s="101"/>
      <c r="AKL303" s="102"/>
      <c r="AKM303" s="101"/>
      <c r="AKN303" s="102"/>
      <c r="AKO303" s="101"/>
      <c r="AKP303" s="102"/>
      <c r="AKQ303" s="101"/>
      <c r="AKR303" s="102"/>
      <c r="AKS303" s="101"/>
      <c r="AKT303" s="102"/>
      <c r="AKU303" s="101"/>
      <c r="AKV303" s="102"/>
      <c r="AKW303" s="101"/>
      <c r="AKX303" s="102"/>
      <c r="AKY303" s="101"/>
      <c r="AKZ303" s="102"/>
      <c r="ALA303" s="101"/>
      <c r="ALB303" s="102"/>
      <c r="ALC303" s="101"/>
      <c r="ALD303" s="102"/>
      <c r="ALE303" s="101"/>
      <c r="ALF303" s="102"/>
      <c r="ALG303" s="101"/>
      <c r="ALH303" s="102"/>
      <c r="ALI303" s="101"/>
      <c r="ALJ303" s="102"/>
      <c r="ALK303" s="101"/>
      <c r="ALL303" s="102"/>
      <c r="ALM303" s="101"/>
      <c r="ALN303" s="102"/>
      <c r="ALO303" s="101"/>
      <c r="ALP303" s="102"/>
      <c r="ALQ303" s="101"/>
      <c r="ALR303" s="102"/>
      <c r="ALS303" s="101"/>
      <c r="ALT303" s="102"/>
      <c r="ALU303" s="101"/>
      <c r="ALV303" s="102"/>
      <c r="ALW303" s="101"/>
      <c r="ALX303" s="102"/>
      <c r="ALY303" s="101"/>
      <c r="ALZ303" s="102"/>
      <c r="AMA303" s="101"/>
      <c r="AMB303" s="102"/>
      <c r="AMC303" s="101"/>
      <c r="AMD303" s="102"/>
      <c r="AME303" s="101"/>
      <c r="AMF303" s="102"/>
      <c r="AMG303" s="101"/>
      <c r="AMH303" s="102"/>
      <c r="AMI303" s="101"/>
      <c r="AMJ303" s="102"/>
      <c r="AMK303" s="101"/>
      <c r="AML303" s="102"/>
      <c r="AMM303" s="101"/>
      <c r="AMN303" s="102"/>
      <c r="AMO303" s="101"/>
      <c r="AMP303" s="102"/>
      <c r="AMQ303" s="101"/>
      <c r="AMR303" s="102"/>
      <c r="AMS303" s="101"/>
      <c r="AMT303" s="102"/>
      <c r="AMU303" s="101"/>
      <c r="AMV303" s="102"/>
      <c r="AMW303" s="101"/>
      <c r="AMX303" s="102"/>
      <c r="AMY303" s="101"/>
      <c r="AMZ303" s="102"/>
      <c r="ANA303" s="101"/>
      <c r="ANB303" s="102"/>
      <c r="ANC303" s="101"/>
      <c r="AND303" s="102"/>
      <c r="ANE303" s="101"/>
      <c r="ANF303" s="102"/>
      <c r="ANG303" s="101"/>
      <c r="ANH303" s="102"/>
      <c r="ANI303" s="101"/>
      <c r="ANJ303" s="102"/>
      <c r="ANK303" s="101"/>
      <c r="ANL303" s="102"/>
      <c r="ANM303" s="101"/>
      <c r="ANN303" s="102"/>
      <c r="ANO303" s="101"/>
      <c r="ANP303" s="102"/>
      <c r="ANQ303" s="101"/>
      <c r="ANR303" s="102"/>
      <c r="ANS303" s="101"/>
      <c r="ANT303" s="102"/>
      <c r="ANU303" s="101"/>
      <c r="ANV303" s="102"/>
      <c r="ANW303" s="101"/>
      <c r="ANX303" s="102"/>
      <c r="ANY303" s="101"/>
      <c r="ANZ303" s="102"/>
      <c r="AOA303" s="101"/>
      <c r="AOB303" s="102"/>
      <c r="AOC303" s="101"/>
      <c r="AOD303" s="102"/>
      <c r="AOE303" s="101"/>
      <c r="AOF303" s="102"/>
      <c r="AOG303" s="101"/>
      <c r="AOH303" s="102"/>
      <c r="AOI303" s="101"/>
      <c r="AOJ303" s="102"/>
      <c r="AOK303" s="101"/>
      <c r="AOL303" s="102"/>
      <c r="AOM303" s="101"/>
      <c r="AON303" s="102"/>
      <c r="AOO303" s="101"/>
      <c r="AOP303" s="102"/>
      <c r="AOQ303" s="101"/>
      <c r="AOR303" s="102"/>
      <c r="AOS303" s="101"/>
      <c r="AOT303" s="102"/>
      <c r="AOU303" s="101"/>
      <c r="AOV303" s="102"/>
      <c r="AOW303" s="101"/>
      <c r="AOX303" s="102"/>
      <c r="AOY303" s="101"/>
      <c r="AOZ303" s="102"/>
      <c r="APA303" s="101"/>
      <c r="APB303" s="102"/>
      <c r="APC303" s="101"/>
      <c r="APD303" s="102"/>
      <c r="APE303" s="101"/>
      <c r="APF303" s="102"/>
      <c r="APG303" s="101"/>
      <c r="APH303" s="102"/>
      <c r="API303" s="101"/>
      <c r="APJ303" s="102"/>
      <c r="APK303" s="101"/>
      <c r="APL303" s="102"/>
      <c r="APM303" s="101"/>
      <c r="APN303" s="102"/>
      <c r="APO303" s="101"/>
      <c r="APP303" s="102"/>
      <c r="APQ303" s="101"/>
      <c r="APR303" s="102"/>
      <c r="APS303" s="101"/>
      <c r="APT303" s="102"/>
      <c r="APU303" s="101"/>
      <c r="APV303" s="102"/>
      <c r="APW303" s="101"/>
      <c r="APX303" s="102"/>
      <c r="APY303" s="101"/>
      <c r="APZ303" s="102"/>
      <c r="AQA303" s="101"/>
      <c r="AQB303" s="102"/>
      <c r="AQC303" s="101"/>
      <c r="AQD303" s="102"/>
      <c r="AQE303" s="101"/>
      <c r="AQF303" s="102"/>
      <c r="AQG303" s="101"/>
      <c r="AQH303" s="102"/>
      <c r="AQI303" s="101"/>
      <c r="AQJ303" s="102"/>
      <c r="AQK303" s="101"/>
      <c r="AQL303" s="102"/>
      <c r="AQM303" s="101"/>
      <c r="AQN303" s="102"/>
      <c r="AQO303" s="101"/>
      <c r="AQP303" s="102"/>
      <c r="AQQ303" s="101"/>
      <c r="AQR303" s="102"/>
      <c r="AQS303" s="101"/>
      <c r="AQT303" s="102"/>
      <c r="AQU303" s="101"/>
      <c r="AQV303" s="102"/>
      <c r="AQW303" s="101"/>
      <c r="AQX303" s="102"/>
      <c r="AQY303" s="101"/>
      <c r="AQZ303" s="102"/>
      <c r="ARA303" s="101"/>
      <c r="ARB303" s="102"/>
      <c r="ARC303" s="101"/>
      <c r="ARD303" s="102"/>
      <c r="ARE303" s="101"/>
      <c r="ARF303" s="102"/>
      <c r="ARG303" s="101"/>
      <c r="ARH303" s="102"/>
      <c r="ARI303" s="101"/>
      <c r="ARJ303" s="102"/>
      <c r="ARK303" s="101"/>
      <c r="ARL303" s="102"/>
      <c r="ARM303" s="101"/>
      <c r="ARN303" s="102"/>
      <c r="ARO303" s="101"/>
      <c r="ARP303" s="102"/>
      <c r="ARQ303" s="101"/>
      <c r="ARR303" s="102"/>
      <c r="ARS303" s="101"/>
      <c r="ART303" s="102"/>
      <c r="ARU303" s="101"/>
      <c r="ARV303" s="102"/>
      <c r="ARW303" s="101"/>
      <c r="ARX303" s="102"/>
      <c r="ARY303" s="101"/>
      <c r="ARZ303" s="102"/>
      <c r="ASA303" s="101"/>
      <c r="ASB303" s="102"/>
      <c r="ASC303" s="101"/>
      <c r="ASD303" s="102"/>
      <c r="ASE303" s="101"/>
      <c r="ASF303" s="102"/>
      <c r="ASG303" s="101"/>
      <c r="ASH303" s="102"/>
      <c r="ASI303" s="101"/>
      <c r="ASJ303" s="102"/>
      <c r="ASK303" s="101"/>
      <c r="ASL303" s="102"/>
      <c r="ASM303" s="101"/>
      <c r="ASN303" s="102"/>
      <c r="ASO303" s="101"/>
      <c r="ASP303" s="102"/>
      <c r="ASQ303" s="101"/>
      <c r="ASR303" s="102"/>
      <c r="ASS303" s="101"/>
      <c r="AST303" s="102"/>
      <c r="ASU303" s="101"/>
      <c r="ASV303" s="102"/>
      <c r="ASW303" s="101"/>
      <c r="ASX303" s="102"/>
      <c r="ASY303" s="101"/>
      <c r="ASZ303" s="102"/>
      <c r="ATA303" s="101"/>
      <c r="ATB303" s="102"/>
      <c r="ATC303" s="101"/>
      <c r="ATD303" s="102"/>
      <c r="ATE303" s="101"/>
      <c r="ATF303" s="102"/>
      <c r="ATG303" s="101"/>
      <c r="ATH303" s="102"/>
      <c r="ATI303" s="101"/>
      <c r="ATJ303" s="102"/>
      <c r="ATK303" s="101"/>
      <c r="ATL303" s="102"/>
      <c r="ATM303" s="101"/>
      <c r="ATN303" s="102"/>
      <c r="ATO303" s="101"/>
      <c r="ATP303" s="102"/>
      <c r="ATQ303" s="101"/>
      <c r="ATR303" s="102"/>
      <c r="ATS303" s="101"/>
      <c r="ATT303" s="102"/>
      <c r="ATU303" s="101"/>
      <c r="ATV303" s="102"/>
      <c r="ATW303" s="101"/>
      <c r="ATX303" s="102"/>
      <c r="ATY303" s="101"/>
      <c r="ATZ303" s="102"/>
      <c r="AUA303" s="101"/>
      <c r="AUB303" s="102"/>
      <c r="AUC303" s="101"/>
      <c r="AUD303" s="102"/>
      <c r="AUE303" s="101"/>
      <c r="AUF303" s="102"/>
      <c r="AUG303" s="101"/>
      <c r="AUH303" s="102"/>
      <c r="AUI303" s="101"/>
      <c r="AUJ303" s="102"/>
      <c r="AUK303" s="101"/>
      <c r="AUL303" s="102"/>
      <c r="AUM303" s="101"/>
      <c r="AUN303" s="102"/>
      <c r="AUO303" s="101"/>
      <c r="AUP303" s="102"/>
      <c r="AUQ303" s="101"/>
      <c r="AUR303" s="102"/>
      <c r="AUS303" s="101"/>
      <c r="AUT303" s="102"/>
      <c r="AUU303" s="101"/>
      <c r="AUV303" s="102"/>
      <c r="AUW303" s="101"/>
      <c r="AUX303" s="102"/>
      <c r="AUY303" s="101"/>
      <c r="AUZ303" s="102"/>
      <c r="AVA303" s="101"/>
      <c r="AVB303" s="102"/>
      <c r="AVC303" s="101"/>
      <c r="AVD303" s="102"/>
      <c r="AVE303" s="101"/>
      <c r="AVF303" s="102"/>
      <c r="AVG303" s="101"/>
      <c r="AVH303" s="102"/>
      <c r="AVI303" s="101"/>
      <c r="AVJ303" s="102"/>
      <c r="AVK303" s="101"/>
      <c r="AVL303" s="102"/>
      <c r="AVM303" s="101"/>
      <c r="AVN303" s="102"/>
      <c r="AVO303" s="101"/>
      <c r="AVP303" s="102"/>
      <c r="AVQ303" s="101"/>
      <c r="AVR303" s="102"/>
      <c r="AVS303" s="101"/>
      <c r="AVT303" s="102"/>
      <c r="AVU303" s="101"/>
      <c r="AVV303" s="102"/>
      <c r="AVW303" s="101"/>
      <c r="AVX303" s="102"/>
      <c r="AVY303" s="101"/>
      <c r="AVZ303" s="102"/>
      <c r="AWA303" s="101"/>
      <c r="AWB303" s="102"/>
      <c r="AWC303" s="101"/>
      <c r="AWD303" s="102"/>
      <c r="AWE303" s="101"/>
      <c r="AWF303" s="102"/>
      <c r="AWG303" s="101"/>
      <c r="AWH303" s="102"/>
      <c r="AWI303" s="101"/>
      <c r="AWJ303" s="102"/>
      <c r="AWK303" s="101"/>
      <c r="AWL303" s="102"/>
      <c r="AWM303" s="101"/>
      <c r="AWN303" s="102"/>
      <c r="AWO303" s="101"/>
      <c r="AWP303" s="102"/>
      <c r="AWQ303" s="101"/>
      <c r="AWR303" s="102"/>
      <c r="AWS303" s="101"/>
      <c r="AWT303" s="102"/>
      <c r="AWU303" s="101"/>
      <c r="AWV303" s="102"/>
      <c r="AWW303" s="101"/>
      <c r="AWX303" s="102"/>
      <c r="AWY303" s="101"/>
      <c r="AWZ303" s="102"/>
      <c r="AXA303" s="101"/>
      <c r="AXB303" s="102"/>
      <c r="AXC303" s="101"/>
      <c r="AXD303" s="102"/>
      <c r="AXE303" s="101"/>
      <c r="AXF303" s="102"/>
      <c r="AXG303" s="101"/>
      <c r="AXH303" s="102"/>
      <c r="AXI303" s="101"/>
      <c r="AXJ303" s="102"/>
      <c r="AXK303" s="101"/>
      <c r="AXL303" s="102"/>
      <c r="AXM303" s="101"/>
      <c r="AXN303" s="102"/>
      <c r="AXO303" s="101"/>
      <c r="AXP303" s="102"/>
      <c r="AXQ303" s="101"/>
      <c r="AXR303" s="102"/>
      <c r="AXS303" s="101"/>
      <c r="AXT303" s="102"/>
      <c r="AXU303" s="101"/>
      <c r="AXV303" s="102"/>
      <c r="AXW303" s="101"/>
      <c r="AXX303" s="102"/>
      <c r="AXY303" s="101"/>
      <c r="AXZ303" s="102"/>
      <c r="AYA303" s="101"/>
      <c r="AYB303" s="102"/>
      <c r="AYC303" s="101"/>
      <c r="AYD303" s="102"/>
      <c r="AYE303" s="101"/>
      <c r="AYF303" s="102"/>
      <c r="AYG303" s="101"/>
      <c r="AYH303" s="102"/>
      <c r="AYI303" s="101"/>
      <c r="AYJ303" s="102"/>
      <c r="AYK303" s="101"/>
      <c r="AYL303" s="102"/>
      <c r="AYM303" s="101"/>
      <c r="AYN303" s="102"/>
      <c r="AYO303" s="101"/>
      <c r="AYP303" s="102"/>
      <c r="AYQ303" s="101"/>
      <c r="AYR303" s="102"/>
      <c r="AYS303" s="101"/>
      <c r="AYT303" s="102"/>
      <c r="AYU303" s="101"/>
      <c r="AYV303" s="102"/>
      <c r="AYW303" s="101"/>
      <c r="AYX303" s="102"/>
      <c r="AYY303" s="101"/>
      <c r="AYZ303" s="102"/>
      <c r="AZA303" s="101"/>
      <c r="AZB303" s="102"/>
      <c r="AZC303" s="101"/>
      <c r="AZD303" s="102"/>
      <c r="AZE303" s="101"/>
      <c r="AZF303" s="102"/>
      <c r="AZG303" s="101"/>
      <c r="AZH303" s="102"/>
      <c r="AZI303" s="101"/>
      <c r="AZJ303" s="102"/>
      <c r="AZK303" s="101"/>
      <c r="AZL303" s="102"/>
      <c r="AZM303" s="101"/>
      <c r="AZN303" s="102"/>
      <c r="AZO303" s="101"/>
      <c r="AZP303" s="102"/>
      <c r="AZQ303" s="101"/>
      <c r="AZR303" s="102"/>
      <c r="AZS303" s="101"/>
      <c r="AZT303" s="102"/>
      <c r="AZU303" s="101"/>
      <c r="AZV303" s="102"/>
      <c r="AZW303" s="101"/>
      <c r="AZX303" s="102"/>
      <c r="AZY303" s="101"/>
      <c r="AZZ303" s="102"/>
      <c r="BAA303" s="101"/>
      <c r="BAB303" s="102"/>
      <c r="BAC303" s="101"/>
      <c r="BAD303" s="102"/>
      <c r="BAE303" s="101"/>
      <c r="BAF303" s="102"/>
      <c r="BAG303" s="101"/>
      <c r="BAH303" s="102"/>
      <c r="BAI303" s="101"/>
      <c r="BAJ303" s="102"/>
      <c r="BAK303" s="101"/>
      <c r="BAL303" s="102"/>
      <c r="BAM303" s="101"/>
      <c r="BAN303" s="102"/>
      <c r="BAO303" s="101"/>
      <c r="BAP303" s="102"/>
      <c r="BAQ303" s="101"/>
      <c r="BAR303" s="102"/>
      <c r="BAS303" s="101"/>
      <c r="BAT303" s="102"/>
      <c r="BAU303" s="101"/>
      <c r="BAV303" s="102"/>
      <c r="BAW303" s="101"/>
      <c r="BAX303" s="102"/>
      <c r="BAY303" s="101"/>
      <c r="BAZ303" s="102"/>
      <c r="BBA303" s="101"/>
      <c r="BBB303" s="102"/>
      <c r="BBC303" s="101"/>
      <c r="BBD303" s="102"/>
      <c r="BBE303" s="101"/>
      <c r="BBF303" s="102"/>
      <c r="BBG303" s="101"/>
      <c r="BBH303" s="102"/>
      <c r="BBI303" s="101"/>
      <c r="BBJ303" s="102"/>
      <c r="BBK303" s="101"/>
      <c r="BBL303" s="102"/>
      <c r="BBM303" s="101"/>
      <c r="BBN303" s="102"/>
      <c r="BBO303" s="101"/>
      <c r="BBP303" s="102"/>
      <c r="BBQ303" s="101"/>
      <c r="BBR303" s="102"/>
      <c r="BBS303" s="101"/>
      <c r="BBT303" s="102"/>
      <c r="BBU303" s="101"/>
      <c r="BBV303" s="102"/>
      <c r="BBW303" s="101"/>
      <c r="BBX303" s="102"/>
      <c r="BBY303" s="101"/>
      <c r="BBZ303" s="102"/>
      <c r="BCA303" s="101"/>
      <c r="BCB303" s="102"/>
      <c r="BCC303" s="101"/>
      <c r="BCD303" s="102"/>
      <c r="BCE303" s="101"/>
      <c r="BCF303" s="102"/>
      <c r="BCG303" s="101"/>
      <c r="BCH303" s="102"/>
      <c r="BCI303" s="101"/>
      <c r="BCJ303" s="102"/>
      <c r="BCK303" s="101"/>
      <c r="BCL303" s="102"/>
      <c r="BCM303" s="101"/>
      <c r="BCN303" s="102"/>
      <c r="BCO303" s="101"/>
      <c r="BCP303" s="102"/>
      <c r="BCQ303" s="101"/>
      <c r="BCR303" s="102"/>
      <c r="BCS303" s="101"/>
      <c r="BCT303" s="102"/>
      <c r="BCU303" s="101"/>
      <c r="BCV303" s="102"/>
      <c r="BCW303" s="101"/>
      <c r="BCX303" s="102"/>
      <c r="BCY303" s="101"/>
      <c r="BCZ303" s="102"/>
      <c r="BDA303" s="101"/>
      <c r="BDB303" s="102"/>
      <c r="BDC303" s="101"/>
      <c r="BDD303" s="102"/>
      <c r="BDE303" s="101"/>
      <c r="BDF303" s="102"/>
      <c r="BDG303" s="101"/>
      <c r="BDH303" s="102"/>
      <c r="BDI303" s="101"/>
      <c r="BDJ303" s="102"/>
      <c r="BDK303" s="101"/>
      <c r="BDL303" s="102"/>
      <c r="BDM303" s="101"/>
      <c r="BDN303" s="102"/>
      <c r="BDO303" s="101"/>
      <c r="BDP303" s="102"/>
      <c r="BDQ303" s="101"/>
      <c r="BDR303" s="102"/>
      <c r="BDS303" s="101"/>
      <c r="BDT303" s="102"/>
      <c r="BDU303" s="101"/>
      <c r="BDV303" s="102"/>
      <c r="BDW303" s="101"/>
      <c r="BDX303" s="102"/>
      <c r="BDY303" s="101"/>
      <c r="BDZ303" s="102"/>
      <c r="BEA303" s="101"/>
      <c r="BEB303" s="102"/>
      <c r="BEC303" s="101"/>
      <c r="BED303" s="102"/>
      <c r="BEE303" s="101"/>
      <c r="BEF303" s="102"/>
      <c r="BEG303" s="101"/>
      <c r="BEH303" s="102"/>
      <c r="BEI303" s="101"/>
      <c r="BEJ303" s="102"/>
      <c r="BEK303" s="101"/>
      <c r="BEL303" s="102"/>
      <c r="BEM303" s="101"/>
      <c r="BEN303" s="102"/>
      <c r="BEO303" s="101"/>
      <c r="BEP303" s="102"/>
      <c r="BEQ303" s="101"/>
      <c r="BER303" s="102"/>
      <c r="BES303" s="101"/>
      <c r="BET303" s="102"/>
      <c r="BEU303" s="101"/>
      <c r="BEV303" s="102"/>
      <c r="BEW303" s="101"/>
      <c r="BEX303" s="102"/>
      <c r="BEY303" s="101"/>
      <c r="BEZ303" s="102"/>
      <c r="BFA303" s="101"/>
      <c r="BFB303" s="102"/>
      <c r="BFC303" s="101"/>
      <c r="BFD303" s="102"/>
      <c r="BFE303" s="101"/>
      <c r="BFF303" s="102"/>
      <c r="BFG303" s="101"/>
      <c r="BFH303" s="102"/>
      <c r="BFI303" s="101"/>
      <c r="BFJ303" s="102"/>
      <c r="BFK303" s="101"/>
      <c r="BFL303" s="102"/>
      <c r="BFM303" s="101"/>
      <c r="BFN303" s="102"/>
      <c r="BFO303" s="101"/>
      <c r="BFP303" s="102"/>
      <c r="BFQ303" s="101"/>
      <c r="BFR303" s="102"/>
      <c r="BFS303" s="101"/>
      <c r="BFT303" s="102"/>
      <c r="BFU303" s="101"/>
      <c r="BFV303" s="102"/>
      <c r="BFW303" s="101"/>
      <c r="BFX303" s="102"/>
      <c r="BFY303" s="101"/>
      <c r="BFZ303" s="102"/>
      <c r="BGA303" s="101"/>
      <c r="BGB303" s="102"/>
      <c r="BGC303" s="101"/>
      <c r="BGD303" s="102"/>
      <c r="BGE303" s="101"/>
      <c r="BGF303" s="102"/>
      <c r="BGG303" s="101"/>
      <c r="BGH303" s="102"/>
      <c r="BGI303" s="101"/>
      <c r="BGJ303" s="102"/>
      <c r="BGK303" s="101"/>
      <c r="BGL303" s="102"/>
      <c r="BGM303" s="101"/>
      <c r="BGN303" s="102"/>
      <c r="BGO303" s="101"/>
      <c r="BGP303" s="102"/>
      <c r="BGQ303" s="101"/>
      <c r="BGR303" s="102"/>
      <c r="BGS303" s="101"/>
      <c r="BGT303" s="102"/>
      <c r="BGU303" s="101"/>
      <c r="BGV303" s="102"/>
      <c r="BGW303" s="101"/>
      <c r="BGX303" s="102"/>
      <c r="BGY303" s="101"/>
      <c r="BGZ303" s="102"/>
      <c r="BHA303" s="101"/>
      <c r="BHB303" s="102"/>
      <c r="BHC303" s="101"/>
      <c r="BHD303" s="102"/>
      <c r="BHE303" s="101"/>
      <c r="BHF303" s="102"/>
      <c r="BHG303" s="101"/>
      <c r="BHH303" s="102"/>
      <c r="BHI303" s="101"/>
      <c r="BHJ303" s="102"/>
      <c r="BHK303" s="101"/>
      <c r="BHL303" s="102"/>
      <c r="BHM303" s="101"/>
      <c r="BHN303" s="102"/>
      <c r="BHO303" s="101"/>
      <c r="BHP303" s="102"/>
      <c r="BHQ303" s="101"/>
      <c r="BHR303" s="102"/>
      <c r="BHS303" s="101"/>
      <c r="BHT303" s="102"/>
      <c r="BHU303" s="101"/>
      <c r="BHV303" s="102"/>
      <c r="BHW303" s="101"/>
      <c r="BHX303" s="102"/>
      <c r="BHY303" s="101"/>
      <c r="BHZ303" s="102"/>
      <c r="BIA303" s="101"/>
      <c r="BIB303" s="102"/>
      <c r="BIC303" s="101"/>
      <c r="BID303" s="102"/>
      <c r="BIE303" s="101"/>
      <c r="BIF303" s="102"/>
      <c r="BIG303" s="101"/>
      <c r="BIH303" s="102"/>
      <c r="BII303" s="101"/>
      <c r="BIJ303" s="102"/>
      <c r="BIK303" s="101"/>
      <c r="BIL303" s="102"/>
      <c r="BIM303" s="101"/>
      <c r="BIN303" s="102"/>
      <c r="BIO303" s="101"/>
      <c r="BIP303" s="102"/>
      <c r="BIQ303" s="101"/>
      <c r="BIR303" s="102"/>
      <c r="BIS303" s="101"/>
      <c r="BIT303" s="102"/>
      <c r="BIU303" s="101"/>
      <c r="BIV303" s="102"/>
      <c r="BIW303" s="101"/>
      <c r="BIX303" s="102"/>
      <c r="BIY303" s="101"/>
      <c r="BIZ303" s="102"/>
      <c r="BJA303" s="101"/>
      <c r="BJB303" s="102"/>
      <c r="BJC303" s="101"/>
      <c r="BJD303" s="102"/>
      <c r="BJE303" s="101"/>
      <c r="BJF303" s="102"/>
      <c r="BJG303" s="101"/>
      <c r="BJH303" s="102"/>
      <c r="BJI303" s="101"/>
      <c r="BJJ303" s="102"/>
      <c r="BJK303" s="101"/>
      <c r="BJL303" s="102"/>
      <c r="BJM303" s="101"/>
      <c r="BJN303" s="102"/>
      <c r="BJO303" s="101"/>
      <c r="BJP303" s="102"/>
      <c r="BJQ303" s="101"/>
      <c r="BJR303" s="102"/>
      <c r="BJS303" s="101"/>
      <c r="BJT303" s="102"/>
      <c r="BJU303" s="101"/>
      <c r="BJV303" s="102"/>
      <c r="BJW303" s="101"/>
      <c r="BJX303" s="102"/>
      <c r="BJY303" s="101"/>
      <c r="BJZ303" s="102"/>
      <c r="BKA303" s="101"/>
      <c r="BKB303" s="102"/>
      <c r="BKC303" s="101"/>
      <c r="BKD303" s="102"/>
      <c r="BKE303" s="101"/>
      <c r="BKF303" s="102"/>
      <c r="BKG303" s="101"/>
      <c r="BKH303" s="102"/>
      <c r="BKI303" s="101"/>
      <c r="BKJ303" s="102"/>
      <c r="BKK303" s="101"/>
      <c r="BKL303" s="102"/>
      <c r="BKM303" s="101"/>
      <c r="BKN303" s="102"/>
      <c r="BKO303" s="101"/>
      <c r="BKP303" s="102"/>
      <c r="BKQ303" s="101"/>
      <c r="BKR303" s="102"/>
      <c r="BKS303" s="101"/>
      <c r="BKT303" s="102"/>
      <c r="BKU303" s="101"/>
      <c r="BKV303" s="102"/>
      <c r="BKW303" s="101"/>
      <c r="BKX303" s="102"/>
      <c r="BKY303" s="101"/>
      <c r="BKZ303" s="102"/>
      <c r="BLA303" s="101"/>
      <c r="BLB303" s="102"/>
      <c r="BLC303" s="101"/>
      <c r="BLD303" s="102"/>
      <c r="BLE303" s="101"/>
      <c r="BLF303" s="102"/>
      <c r="BLG303" s="101"/>
      <c r="BLH303" s="102"/>
      <c r="BLI303" s="101"/>
      <c r="BLJ303" s="102"/>
      <c r="BLK303" s="101"/>
      <c r="BLL303" s="102"/>
      <c r="BLM303" s="101"/>
      <c r="BLN303" s="102"/>
      <c r="BLO303" s="101"/>
      <c r="BLP303" s="102"/>
      <c r="BLQ303" s="101"/>
      <c r="BLR303" s="102"/>
      <c r="BLS303" s="101"/>
      <c r="BLT303" s="102"/>
      <c r="BLU303" s="101"/>
      <c r="BLV303" s="102"/>
      <c r="BLW303" s="101"/>
      <c r="BLX303" s="102"/>
      <c r="BLY303" s="101"/>
      <c r="BLZ303" s="102"/>
      <c r="BMA303" s="101"/>
      <c r="BMB303" s="102"/>
      <c r="BMC303" s="101"/>
      <c r="BMD303" s="102"/>
      <c r="BME303" s="101"/>
      <c r="BMF303" s="102"/>
      <c r="BMG303" s="101"/>
      <c r="BMH303" s="102"/>
      <c r="BMI303" s="101"/>
      <c r="BMJ303" s="102"/>
      <c r="BMK303" s="101"/>
      <c r="BML303" s="102"/>
      <c r="BMM303" s="101"/>
      <c r="BMN303" s="102"/>
      <c r="BMO303" s="101"/>
      <c r="BMP303" s="102"/>
      <c r="BMQ303" s="101"/>
      <c r="BMR303" s="102"/>
      <c r="BMS303" s="101"/>
      <c r="BMT303" s="102"/>
      <c r="BMU303" s="101"/>
      <c r="BMV303" s="102"/>
      <c r="BMW303" s="101"/>
      <c r="BMX303" s="102"/>
      <c r="BMY303" s="101"/>
      <c r="BMZ303" s="102"/>
      <c r="BNA303" s="101"/>
      <c r="BNB303" s="102"/>
      <c r="BNC303" s="101"/>
      <c r="BND303" s="102"/>
      <c r="BNE303" s="101"/>
      <c r="BNF303" s="102"/>
      <c r="BNG303" s="101"/>
      <c r="BNH303" s="102"/>
      <c r="BNI303" s="101"/>
      <c r="BNJ303" s="102"/>
      <c r="BNK303" s="101"/>
      <c r="BNL303" s="102"/>
      <c r="BNM303" s="101"/>
      <c r="BNN303" s="102"/>
      <c r="BNO303" s="101"/>
      <c r="BNP303" s="102"/>
      <c r="BNQ303" s="101"/>
      <c r="BNR303" s="102"/>
      <c r="BNS303" s="101"/>
      <c r="BNT303" s="102"/>
      <c r="BNU303" s="101"/>
      <c r="BNV303" s="102"/>
      <c r="BNW303" s="101"/>
      <c r="BNX303" s="102"/>
      <c r="BNY303" s="101"/>
      <c r="BNZ303" s="102"/>
      <c r="BOA303" s="101"/>
      <c r="BOB303" s="102"/>
      <c r="BOC303" s="101"/>
      <c r="BOD303" s="102"/>
      <c r="BOE303" s="101"/>
      <c r="BOF303" s="102"/>
      <c r="BOG303" s="101"/>
      <c r="BOH303" s="102"/>
      <c r="BOI303" s="101"/>
      <c r="BOJ303" s="102"/>
      <c r="BOK303" s="101"/>
      <c r="BOL303" s="102"/>
      <c r="BOM303" s="101"/>
      <c r="BON303" s="102"/>
      <c r="BOO303" s="101"/>
      <c r="BOP303" s="102"/>
      <c r="BOQ303" s="101"/>
      <c r="BOR303" s="102"/>
      <c r="BOS303" s="101"/>
      <c r="BOT303" s="102"/>
      <c r="BOU303" s="101"/>
      <c r="BOV303" s="102"/>
      <c r="BOW303" s="101"/>
      <c r="BOX303" s="102"/>
      <c r="BOY303" s="101"/>
      <c r="BOZ303" s="102"/>
      <c r="BPA303" s="101"/>
      <c r="BPB303" s="102"/>
      <c r="BPC303" s="101"/>
      <c r="BPD303" s="102"/>
      <c r="BPE303" s="101"/>
      <c r="BPF303" s="102"/>
      <c r="BPG303" s="101"/>
      <c r="BPH303" s="102"/>
      <c r="BPI303" s="101"/>
      <c r="BPJ303" s="102"/>
      <c r="BPK303" s="101"/>
      <c r="BPL303" s="102"/>
      <c r="BPM303" s="101"/>
      <c r="BPN303" s="102"/>
      <c r="BPO303" s="101"/>
      <c r="BPP303" s="102"/>
      <c r="BPQ303" s="101"/>
      <c r="BPR303" s="102"/>
      <c r="BPS303" s="101"/>
      <c r="BPT303" s="102"/>
      <c r="BPU303" s="101"/>
      <c r="BPV303" s="102"/>
      <c r="BPW303" s="101"/>
      <c r="BPX303" s="102"/>
      <c r="BPY303" s="101"/>
      <c r="BPZ303" s="102"/>
      <c r="BQA303" s="101"/>
      <c r="BQB303" s="102"/>
      <c r="BQC303" s="101"/>
      <c r="BQD303" s="102"/>
      <c r="BQE303" s="101"/>
      <c r="BQF303" s="102"/>
      <c r="BQG303" s="101"/>
      <c r="BQH303" s="102"/>
      <c r="BQI303" s="101"/>
      <c r="BQJ303" s="102"/>
      <c r="BQK303" s="101"/>
      <c r="BQL303" s="102"/>
      <c r="BQM303" s="101"/>
      <c r="BQN303" s="102"/>
      <c r="BQO303" s="101"/>
      <c r="BQP303" s="102"/>
      <c r="BQQ303" s="101"/>
      <c r="BQR303" s="102"/>
      <c r="BQS303" s="101"/>
      <c r="BQT303" s="102"/>
      <c r="BQU303" s="101"/>
      <c r="BQV303" s="102"/>
      <c r="BQW303" s="101"/>
      <c r="BQX303" s="102"/>
      <c r="BQY303" s="101"/>
      <c r="BQZ303" s="102"/>
      <c r="BRA303" s="101"/>
      <c r="BRB303" s="102"/>
      <c r="BRC303" s="101"/>
      <c r="BRD303" s="102"/>
      <c r="BRE303" s="101"/>
      <c r="BRF303" s="102"/>
      <c r="BRG303" s="101"/>
      <c r="BRH303" s="102"/>
      <c r="BRI303" s="101"/>
      <c r="BRJ303" s="102"/>
      <c r="BRK303" s="101"/>
      <c r="BRL303" s="102"/>
      <c r="BRM303" s="101"/>
      <c r="BRN303" s="102"/>
      <c r="BRO303" s="101"/>
      <c r="BRP303" s="102"/>
      <c r="BRQ303" s="101"/>
      <c r="BRR303" s="102"/>
      <c r="BRS303" s="101"/>
      <c r="BRT303" s="102"/>
      <c r="BRU303" s="101"/>
      <c r="BRV303" s="102"/>
      <c r="BRW303" s="101"/>
      <c r="BRX303" s="102"/>
      <c r="BRY303" s="101"/>
      <c r="BRZ303" s="102"/>
      <c r="BSA303" s="101"/>
      <c r="BSB303" s="102"/>
      <c r="BSC303" s="101"/>
      <c r="BSD303" s="102"/>
      <c r="BSE303" s="101"/>
      <c r="BSF303" s="102"/>
      <c r="BSG303" s="101"/>
      <c r="BSH303" s="102"/>
      <c r="BSI303" s="101"/>
      <c r="BSJ303" s="102"/>
      <c r="BSK303" s="101"/>
      <c r="BSL303" s="102"/>
      <c r="BSM303" s="101"/>
      <c r="BSN303" s="102"/>
      <c r="BSO303" s="101"/>
      <c r="BSP303" s="102"/>
      <c r="BSQ303" s="101"/>
      <c r="BSR303" s="102"/>
      <c r="BSS303" s="101"/>
      <c r="BST303" s="102"/>
      <c r="BSU303" s="101"/>
      <c r="BSV303" s="102"/>
      <c r="BSW303" s="101"/>
      <c r="BSX303" s="102"/>
      <c r="BSY303" s="101"/>
      <c r="BSZ303" s="102"/>
      <c r="BTA303" s="101"/>
      <c r="BTB303" s="102"/>
      <c r="BTC303" s="101"/>
      <c r="BTD303" s="102"/>
      <c r="BTE303" s="101"/>
      <c r="BTF303" s="102"/>
      <c r="BTG303" s="101"/>
      <c r="BTH303" s="102"/>
      <c r="BTI303" s="101"/>
      <c r="BTJ303" s="102"/>
      <c r="BTK303" s="101"/>
      <c r="BTL303" s="102"/>
      <c r="BTM303" s="101"/>
      <c r="BTN303" s="102"/>
      <c r="BTO303" s="101"/>
      <c r="BTP303" s="102"/>
      <c r="BTQ303" s="101"/>
      <c r="BTR303" s="102"/>
      <c r="BTS303" s="101"/>
      <c r="BTT303" s="102"/>
      <c r="BTU303" s="101"/>
      <c r="BTV303" s="102"/>
      <c r="BTW303" s="101"/>
      <c r="BTX303" s="102"/>
      <c r="BTY303" s="101"/>
      <c r="BTZ303" s="102"/>
      <c r="BUA303" s="101"/>
      <c r="BUB303" s="102"/>
      <c r="BUC303" s="101"/>
      <c r="BUD303" s="102"/>
      <c r="BUE303" s="101"/>
      <c r="BUF303" s="102"/>
      <c r="BUG303" s="101"/>
      <c r="BUH303" s="102"/>
      <c r="BUI303" s="101"/>
      <c r="BUJ303" s="102"/>
      <c r="BUK303" s="101"/>
      <c r="BUL303" s="102"/>
      <c r="BUM303" s="101"/>
      <c r="BUN303" s="102"/>
      <c r="BUO303" s="101"/>
      <c r="BUP303" s="102"/>
      <c r="BUQ303" s="101"/>
      <c r="BUR303" s="102"/>
      <c r="BUS303" s="101"/>
      <c r="BUT303" s="102"/>
      <c r="BUU303" s="101"/>
      <c r="BUV303" s="102"/>
      <c r="BUW303" s="101"/>
      <c r="BUX303" s="102"/>
      <c r="BUY303" s="101"/>
      <c r="BUZ303" s="102"/>
      <c r="BVA303" s="101"/>
      <c r="BVB303" s="102"/>
      <c r="BVC303" s="101"/>
      <c r="BVD303" s="102"/>
      <c r="BVE303" s="101"/>
      <c r="BVF303" s="102"/>
      <c r="BVG303" s="101"/>
      <c r="BVH303" s="102"/>
      <c r="BVI303" s="101"/>
      <c r="BVJ303" s="102"/>
      <c r="BVK303" s="101"/>
      <c r="BVL303" s="102"/>
      <c r="BVM303" s="101"/>
      <c r="BVN303" s="102"/>
      <c r="BVO303" s="101"/>
      <c r="BVP303" s="102"/>
      <c r="BVQ303" s="101"/>
      <c r="BVR303" s="102"/>
      <c r="BVS303" s="101"/>
      <c r="BVT303" s="102"/>
      <c r="BVU303" s="101"/>
      <c r="BVV303" s="102"/>
      <c r="BVW303" s="101"/>
      <c r="BVX303" s="102"/>
      <c r="BVY303" s="101"/>
      <c r="BVZ303" s="102"/>
      <c r="BWA303" s="101"/>
      <c r="BWB303" s="102"/>
      <c r="BWC303" s="101"/>
      <c r="BWD303" s="102"/>
      <c r="BWE303" s="101"/>
      <c r="BWF303" s="102"/>
      <c r="BWG303" s="101"/>
      <c r="BWH303" s="102"/>
      <c r="BWI303" s="101"/>
      <c r="BWJ303" s="102"/>
      <c r="BWK303" s="101"/>
      <c r="BWL303" s="102"/>
      <c r="BWM303" s="101"/>
      <c r="BWN303" s="102"/>
      <c r="BWO303" s="101"/>
      <c r="BWP303" s="102"/>
      <c r="BWQ303" s="101"/>
      <c r="BWR303" s="102"/>
      <c r="BWS303" s="101"/>
      <c r="BWT303" s="102"/>
      <c r="BWU303" s="101"/>
      <c r="BWV303" s="102"/>
      <c r="BWW303" s="101"/>
      <c r="BWX303" s="102"/>
      <c r="BWY303" s="101"/>
      <c r="BWZ303" s="102"/>
      <c r="BXA303" s="101"/>
      <c r="BXB303" s="102"/>
      <c r="BXC303" s="101"/>
      <c r="BXD303" s="102"/>
      <c r="BXE303" s="101"/>
      <c r="BXF303" s="102"/>
      <c r="BXG303" s="101"/>
      <c r="BXH303" s="102"/>
      <c r="BXI303" s="101"/>
      <c r="BXJ303" s="102"/>
      <c r="BXK303" s="101"/>
      <c r="BXL303" s="102"/>
      <c r="BXM303" s="101"/>
      <c r="BXN303" s="102"/>
      <c r="BXO303" s="101"/>
      <c r="BXP303" s="102"/>
      <c r="BXQ303" s="101"/>
      <c r="BXR303" s="102"/>
      <c r="BXS303" s="101"/>
      <c r="BXT303" s="102"/>
      <c r="BXU303" s="101"/>
      <c r="BXV303" s="102"/>
      <c r="BXW303" s="101"/>
      <c r="BXX303" s="102"/>
      <c r="BXY303" s="101"/>
      <c r="BXZ303" s="102"/>
      <c r="BYA303" s="101"/>
      <c r="BYB303" s="102"/>
      <c r="BYC303" s="101"/>
      <c r="BYD303" s="102"/>
      <c r="BYE303" s="101"/>
      <c r="BYF303" s="102"/>
      <c r="BYG303" s="101"/>
      <c r="BYH303" s="102"/>
      <c r="BYI303" s="101"/>
      <c r="BYJ303" s="102"/>
      <c r="BYK303" s="101"/>
      <c r="BYL303" s="102"/>
      <c r="BYM303" s="101"/>
      <c r="BYN303" s="102"/>
      <c r="BYO303" s="101"/>
      <c r="BYP303" s="102"/>
      <c r="BYQ303" s="101"/>
      <c r="BYR303" s="102"/>
      <c r="BYS303" s="101"/>
      <c r="BYT303" s="102"/>
      <c r="BYU303" s="101"/>
      <c r="BYV303" s="102"/>
      <c r="BYW303" s="101"/>
      <c r="BYX303" s="102"/>
      <c r="BYY303" s="101"/>
      <c r="BYZ303" s="102"/>
      <c r="BZA303" s="101"/>
      <c r="BZB303" s="102"/>
      <c r="BZC303" s="101"/>
      <c r="BZD303" s="102"/>
      <c r="BZE303" s="101"/>
      <c r="BZF303" s="102"/>
      <c r="BZG303" s="101"/>
      <c r="BZH303" s="102"/>
      <c r="BZI303" s="101"/>
      <c r="BZJ303" s="102"/>
      <c r="BZK303" s="101"/>
      <c r="BZL303" s="102"/>
      <c r="BZM303" s="101"/>
      <c r="BZN303" s="102"/>
      <c r="BZO303" s="101"/>
      <c r="BZP303" s="102"/>
      <c r="BZQ303" s="101"/>
      <c r="BZR303" s="102"/>
      <c r="BZS303" s="101"/>
      <c r="BZT303" s="102"/>
      <c r="BZU303" s="101"/>
      <c r="BZV303" s="102"/>
      <c r="BZW303" s="101"/>
      <c r="BZX303" s="102"/>
      <c r="BZY303" s="101"/>
      <c r="BZZ303" s="102"/>
      <c r="CAA303" s="101"/>
      <c r="CAB303" s="102"/>
      <c r="CAC303" s="101"/>
      <c r="CAD303" s="102"/>
      <c r="CAE303" s="101"/>
      <c r="CAF303" s="102"/>
      <c r="CAG303" s="101"/>
      <c r="CAH303" s="102"/>
      <c r="CAI303" s="101"/>
      <c r="CAJ303" s="102"/>
      <c r="CAK303" s="101"/>
      <c r="CAL303" s="102"/>
      <c r="CAM303" s="101"/>
      <c r="CAN303" s="102"/>
      <c r="CAO303" s="101"/>
      <c r="CAP303" s="102"/>
      <c r="CAQ303" s="101"/>
      <c r="CAR303" s="102"/>
      <c r="CAS303" s="101"/>
      <c r="CAT303" s="102"/>
      <c r="CAU303" s="101"/>
      <c r="CAV303" s="102"/>
      <c r="CAW303" s="101"/>
      <c r="CAX303" s="102"/>
      <c r="CAY303" s="101"/>
      <c r="CAZ303" s="102"/>
      <c r="CBA303" s="101"/>
      <c r="CBB303" s="102"/>
      <c r="CBC303" s="101"/>
      <c r="CBD303" s="102"/>
      <c r="CBE303" s="101"/>
      <c r="CBF303" s="102"/>
      <c r="CBG303" s="101"/>
      <c r="CBH303" s="102"/>
      <c r="CBI303" s="101"/>
      <c r="CBJ303" s="102"/>
      <c r="CBK303" s="101"/>
      <c r="CBL303" s="102"/>
      <c r="CBM303" s="101"/>
      <c r="CBN303" s="102"/>
      <c r="CBO303" s="101"/>
      <c r="CBP303" s="102"/>
      <c r="CBQ303" s="101"/>
      <c r="CBR303" s="102"/>
      <c r="CBS303" s="101"/>
      <c r="CBT303" s="102"/>
      <c r="CBU303" s="101"/>
      <c r="CBV303" s="102"/>
      <c r="CBW303" s="101"/>
      <c r="CBX303" s="102"/>
      <c r="CBY303" s="101"/>
      <c r="CBZ303" s="102"/>
      <c r="CCA303" s="101"/>
      <c r="CCB303" s="102"/>
      <c r="CCC303" s="101"/>
      <c r="CCD303" s="102"/>
      <c r="CCE303" s="101"/>
      <c r="CCF303" s="102"/>
      <c r="CCG303" s="101"/>
      <c r="CCH303" s="102"/>
      <c r="CCI303" s="101"/>
      <c r="CCJ303" s="102"/>
      <c r="CCK303" s="101"/>
      <c r="CCL303" s="102"/>
      <c r="CCM303" s="101"/>
      <c r="CCN303" s="102"/>
      <c r="CCO303" s="101"/>
      <c r="CCP303" s="102"/>
      <c r="CCQ303" s="101"/>
      <c r="CCR303" s="102"/>
      <c r="CCS303" s="101"/>
      <c r="CCT303" s="102"/>
      <c r="CCU303" s="101"/>
      <c r="CCV303" s="102"/>
      <c r="CCW303" s="101"/>
      <c r="CCX303" s="102"/>
      <c r="CCY303" s="101"/>
      <c r="CCZ303" s="102"/>
      <c r="CDA303" s="101"/>
      <c r="CDB303" s="102"/>
      <c r="CDC303" s="101"/>
      <c r="CDD303" s="102"/>
      <c r="CDE303" s="101"/>
      <c r="CDF303" s="102"/>
      <c r="CDG303" s="101"/>
      <c r="CDH303" s="102"/>
      <c r="CDI303" s="101"/>
      <c r="CDJ303" s="102"/>
      <c r="CDK303" s="101"/>
      <c r="CDL303" s="102"/>
      <c r="CDM303" s="101"/>
      <c r="CDN303" s="102"/>
      <c r="CDO303" s="101"/>
      <c r="CDP303" s="102"/>
      <c r="CDQ303" s="101"/>
      <c r="CDR303" s="102"/>
      <c r="CDS303" s="101"/>
      <c r="CDT303" s="102"/>
      <c r="CDU303" s="101"/>
      <c r="CDV303" s="102"/>
      <c r="CDW303" s="101"/>
      <c r="CDX303" s="102"/>
      <c r="CDY303" s="101"/>
      <c r="CDZ303" s="102"/>
      <c r="CEA303" s="101"/>
      <c r="CEB303" s="102"/>
      <c r="CEC303" s="101"/>
      <c r="CED303" s="102"/>
      <c r="CEE303" s="101"/>
      <c r="CEF303" s="102"/>
      <c r="CEG303" s="101"/>
      <c r="CEH303" s="102"/>
      <c r="CEI303" s="101"/>
      <c r="CEJ303" s="102"/>
      <c r="CEK303" s="101"/>
      <c r="CEL303" s="102"/>
      <c r="CEM303" s="101"/>
      <c r="CEN303" s="102"/>
      <c r="CEO303" s="101"/>
      <c r="CEP303" s="102"/>
      <c r="CEQ303" s="101"/>
      <c r="CER303" s="102"/>
      <c r="CES303" s="101"/>
      <c r="CET303" s="102"/>
      <c r="CEU303" s="101"/>
      <c r="CEV303" s="102"/>
      <c r="CEW303" s="101"/>
      <c r="CEX303" s="102"/>
      <c r="CEY303" s="101"/>
      <c r="CEZ303" s="102"/>
      <c r="CFA303" s="101"/>
      <c r="CFB303" s="102"/>
      <c r="CFC303" s="101"/>
      <c r="CFD303" s="102"/>
      <c r="CFE303" s="101"/>
      <c r="CFF303" s="102"/>
      <c r="CFG303" s="101"/>
      <c r="CFH303" s="102"/>
      <c r="CFI303" s="101"/>
      <c r="CFJ303" s="102"/>
      <c r="CFK303" s="101"/>
      <c r="CFL303" s="102"/>
      <c r="CFM303" s="101"/>
      <c r="CFN303" s="102"/>
      <c r="CFO303" s="101"/>
      <c r="CFP303" s="102"/>
      <c r="CFQ303" s="101"/>
      <c r="CFR303" s="102"/>
      <c r="CFS303" s="101"/>
      <c r="CFT303" s="102"/>
      <c r="CFU303" s="101"/>
      <c r="CFV303" s="102"/>
      <c r="CFW303" s="101"/>
      <c r="CFX303" s="102"/>
      <c r="CFY303" s="101"/>
      <c r="CFZ303" s="102"/>
      <c r="CGA303" s="101"/>
      <c r="CGB303" s="102"/>
      <c r="CGC303" s="101"/>
      <c r="CGD303" s="102"/>
      <c r="CGE303" s="101"/>
      <c r="CGF303" s="102"/>
      <c r="CGG303" s="101"/>
      <c r="CGH303" s="102"/>
      <c r="CGI303" s="101"/>
      <c r="CGJ303" s="102"/>
      <c r="CGK303" s="101"/>
      <c r="CGL303" s="102"/>
      <c r="CGM303" s="101"/>
      <c r="CGN303" s="102"/>
      <c r="CGO303" s="101"/>
      <c r="CGP303" s="102"/>
      <c r="CGQ303" s="101"/>
      <c r="CGR303" s="102"/>
      <c r="CGS303" s="101"/>
      <c r="CGT303" s="102"/>
      <c r="CGU303" s="101"/>
      <c r="CGV303" s="102"/>
      <c r="CGW303" s="101"/>
      <c r="CGX303" s="102"/>
      <c r="CGY303" s="101"/>
      <c r="CGZ303" s="102"/>
      <c r="CHA303" s="101"/>
      <c r="CHB303" s="102"/>
      <c r="CHC303" s="101"/>
      <c r="CHD303" s="102"/>
      <c r="CHE303" s="101"/>
      <c r="CHF303" s="102"/>
      <c r="CHG303" s="101"/>
      <c r="CHH303" s="102"/>
      <c r="CHI303" s="101"/>
      <c r="CHJ303" s="102"/>
      <c r="CHK303" s="101"/>
      <c r="CHL303" s="102"/>
      <c r="CHM303" s="101"/>
      <c r="CHN303" s="102"/>
      <c r="CHO303" s="101"/>
      <c r="CHP303" s="102"/>
      <c r="CHQ303" s="101"/>
      <c r="CHR303" s="102"/>
      <c r="CHS303" s="101"/>
      <c r="CHT303" s="102"/>
      <c r="CHU303" s="101"/>
      <c r="CHV303" s="102"/>
      <c r="CHW303" s="101"/>
      <c r="CHX303" s="102"/>
      <c r="CHY303" s="101"/>
      <c r="CHZ303" s="102"/>
      <c r="CIA303" s="101"/>
      <c r="CIB303" s="102"/>
      <c r="CIC303" s="101"/>
      <c r="CID303" s="102"/>
      <c r="CIE303" s="101"/>
      <c r="CIF303" s="102"/>
      <c r="CIG303" s="101"/>
      <c r="CIH303" s="102"/>
      <c r="CII303" s="101"/>
      <c r="CIJ303" s="102"/>
      <c r="CIK303" s="101"/>
      <c r="CIL303" s="102"/>
      <c r="CIM303" s="101"/>
      <c r="CIN303" s="102"/>
      <c r="CIO303" s="101"/>
      <c r="CIP303" s="102"/>
      <c r="CIQ303" s="101"/>
      <c r="CIR303" s="102"/>
      <c r="CIS303" s="101"/>
      <c r="CIT303" s="102"/>
      <c r="CIU303" s="101"/>
      <c r="CIV303" s="102"/>
      <c r="CIW303" s="101"/>
      <c r="CIX303" s="102"/>
      <c r="CIY303" s="101"/>
      <c r="CIZ303" s="102"/>
      <c r="CJA303" s="101"/>
      <c r="CJB303" s="102"/>
      <c r="CJC303" s="101"/>
      <c r="CJD303" s="102"/>
      <c r="CJE303" s="101"/>
      <c r="CJF303" s="102"/>
      <c r="CJG303" s="101"/>
      <c r="CJH303" s="102"/>
      <c r="CJI303" s="101"/>
      <c r="CJJ303" s="102"/>
      <c r="CJK303" s="101"/>
      <c r="CJL303" s="102"/>
      <c r="CJM303" s="101"/>
      <c r="CJN303" s="102"/>
      <c r="CJO303" s="101"/>
      <c r="CJP303" s="102"/>
      <c r="CJQ303" s="101"/>
      <c r="CJR303" s="102"/>
      <c r="CJS303" s="101"/>
      <c r="CJT303" s="102"/>
      <c r="CJU303" s="101"/>
      <c r="CJV303" s="102"/>
      <c r="CJW303" s="101"/>
      <c r="CJX303" s="102"/>
      <c r="CJY303" s="101"/>
      <c r="CJZ303" s="102"/>
      <c r="CKA303" s="101"/>
      <c r="CKB303" s="102"/>
      <c r="CKC303" s="101"/>
      <c r="CKD303" s="102"/>
      <c r="CKE303" s="101"/>
      <c r="CKF303" s="102"/>
      <c r="CKG303" s="101"/>
      <c r="CKH303" s="102"/>
      <c r="CKI303" s="101"/>
      <c r="CKJ303" s="102"/>
      <c r="CKK303" s="101"/>
      <c r="CKL303" s="102"/>
      <c r="CKM303" s="101"/>
      <c r="CKN303" s="102"/>
      <c r="CKO303" s="101"/>
      <c r="CKP303" s="102"/>
      <c r="CKQ303" s="101"/>
      <c r="CKR303" s="102"/>
      <c r="CKS303" s="101"/>
      <c r="CKT303" s="102"/>
      <c r="CKU303" s="101"/>
      <c r="CKV303" s="102"/>
      <c r="CKW303" s="101"/>
      <c r="CKX303" s="102"/>
      <c r="CKY303" s="101"/>
      <c r="CKZ303" s="102"/>
      <c r="CLA303" s="101"/>
      <c r="CLB303" s="102"/>
      <c r="CLC303" s="101"/>
      <c r="CLD303" s="102"/>
      <c r="CLE303" s="101"/>
      <c r="CLF303" s="102"/>
      <c r="CLG303" s="101"/>
      <c r="CLH303" s="102"/>
      <c r="CLI303" s="101"/>
      <c r="CLJ303" s="102"/>
      <c r="CLK303" s="101"/>
      <c r="CLL303" s="102"/>
      <c r="CLM303" s="101"/>
      <c r="CLN303" s="102"/>
      <c r="CLO303" s="101"/>
      <c r="CLP303" s="102"/>
      <c r="CLQ303" s="101"/>
      <c r="CLR303" s="102"/>
      <c r="CLS303" s="101"/>
      <c r="CLT303" s="102"/>
      <c r="CLU303" s="101"/>
      <c r="CLV303" s="102"/>
      <c r="CLW303" s="101"/>
      <c r="CLX303" s="102"/>
      <c r="CLY303" s="101"/>
      <c r="CLZ303" s="102"/>
      <c r="CMA303" s="101"/>
      <c r="CMB303" s="102"/>
      <c r="CMC303" s="101"/>
      <c r="CMD303" s="102"/>
      <c r="CME303" s="101"/>
      <c r="CMF303" s="102"/>
      <c r="CMG303" s="101"/>
      <c r="CMH303" s="102"/>
      <c r="CMI303" s="101"/>
      <c r="CMJ303" s="102"/>
      <c r="CMK303" s="101"/>
      <c r="CML303" s="102"/>
      <c r="CMM303" s="101"/>
      <c r="CMN303" s="102"/>
      <c r="CMO303" s="101"/>
      <c r="CMP303" s="102"/>
      <c r="CMQ303" s="101"/>
      <c r="CMR303" s="102"/>
      <c r="CMS303" s="101"/>
      <c r="CMT303" s="102"/>
      <c r="CMU303" s="101"/>
      <c r="CMV303" s="102"/>
      <c r="CMW303" s="101"/>
      <c r="CMX303" s="102"/>
      <c r="CMY303" s="101"/>
      <c r="CMZ303" s="102"/>
      <c r="CNA303" s="101"/>
      <c r="CNB303" s="102"/>
      <c r="CNC303" s="101"/>
      <c r="CND303" s="102"/>
      <c r="CNE303" s="101"/>
      <c r="CNF303" s="102"/>
      <c r="CNG303" s="101"/>
      <c r="CNH303" s="102"/>
      <c r="CNI303" s="101"/>
      <c r="CNJ303" s="102"/>
      <c r="CNK303" s="101"/>
      <c r="CNL303" s="102"/>
      <c r="CNM303" s="101"/>
      <c r="CNN303" s="102"/>
      <c r="CNO303" s="101"/>
      <c r="CNP303" s="102"/>
      <c r="CNQ303" s="101"/>
      <c r="CNR303" s="102"/>
      <c r="CNS303" s="101"/>
      <c r="CNT303" s="102"/>
      <c r="CNU303" s="101"/>
      <c r="CNV303" s="102"/>
      <c r="CNW303" s="101"/>
      <c r="CNX303" s="102"/>
      <c r="CNY303" s="101"/>
      <c r="CNZ303" s="102"/>
      <c r="COA303" s="101"/>
      <c r="COB303" s="102"/>
      <c r="COC303" s="101"/>
      <c r="COD303" s="102"/>
      <c r="COE303" s="101"/>
      <c r="COF303" s="102"/>
      <c r="COG303" s="101"/>
      <c r="COH303" s="102"/>
      <c r="COI303" s="101"/>
      <c r="COJ303" s="102"/>
      <c r="COK303" s="101"/>
      <c r="COL303" s="102"/>
      <c r="COM303" s="101"/>
      <c r="CON303" s="102"/>
      <c r="COO303" s="101"/>
      <c r="COP303" s="102"/>
      <c r="COQ303" s="101"/>
      <c r="COR303" s="102"/>
      <c r="COS303" s="101"/>
      <c r="COT303" s="102"/>
      <c r="COU303" s="101"/>
      <c r="COV303" s="102"/>
      <c r="COW303" s="101"/>
      <c r="COX303" s="102"/>
      <c r="COY303" s="101"/>
      <c r="COZ303" s="102"/>
      <c r="CPA303" s="101"/>
      <c r="CPB303" s="102"/>
      <c r="CPC303" s="101"/>
      <c r="CPD303" s="102"/>
      <c r="CPE303" s="101"/>
      <c r="CPF303" s="102"/>
      <c r="CPG303" s="101"/>
      <c r="CPH303" s="102"/>
      <c r="CPI303" s="101"/>
      <c r="CPJ303" s="102"/>
      <c r="CPK303" s="101"/>
      <c r="CPL303" s="102"/>
      <c r="CPM303" s="101"/>
      <c r="CPN303" s="102"/>
      <c r="CPO303" s="101"/>
      <c r="CPP303" s="102"/>
      <c r="CPQ303" s="101"/>
      <c r="CPR303" s="102"/>
      <c r="CPS303" s="101"/>
      <c r="CPT303" s="102"/>
      <c r="CPU303" s="101"/>
      <c r="CPV303" s="102"/>
      <c r="CPW303" s="101"/>
      <c r="CPX303" s="102"/>
      <c r="CPY303" s="101"/>
      <c r="CPZ303" s="102"/>
      <c r="CQA303" s="101"/>
      <c r="CQB303" s="102"/>
      <c r="CQC303" s="101"/>
      <c r="CQD303" s="102"/>
      <c r="CQE303" s="101"/>
      <c r="CQF303" s="102"/>
      <c r="CQG303" s="101"/>
      <c r="CQH303" s="102"/>
      <c r="CQI303" s="101"/>
      <c r="CQJ303" s="102"/>
      <c r="CQK303" s="101"/>
      <c r="CQL303" s="102"/>
      <c r="CQM303" s="101"/>
      <c r="CQN303" s="102"/>
      <c r="CQO303" s="101"/>
      <c r="CQP303" s="102"/>
      <c r="CQQ303" s="101"/>
      <c r="CQR303" s="102"/>
      <c r="CQS303" s="101"/>
      <c r="CQT303" s="102"/>
      <c r="CQU303" s="101"/>
      <c r="CQV303" s="102"/>
      <c r="CQW303" s="101"/>
      <c r="CQX303" s="102"/>
      <c r="CQY303" s="101"/>
      <c r="CQZ303" s="102"/>
      <c r="CRA303" s="101"/>
      <c r="CRB303" s="102"/>
      <c r="CRC303" s="101"/>
      <c r="CRD303" s="102"/>
      <c r="CRE303" s="101"/>
      <c r="CRF303" s="102"/>
      <c r="CRG303" s="101"/>
      <c r="CRH303" s="102"/>
      <c r="CRI303" s="101"/>
      <c r="CRJ303" s="102"/>
      <c r="CRK303" s="101"/>
      <c r="CRL303" s="102"/>
      <c r="CRM303" s="101"/>
      <c r="CRN303" s="102"/>
      <c r="CRO303" s="101"/>
      <c r="CRP303" s="102"/>
      <c r="CRQ303" s="101"/>
      <c r="CRR303" s="102"/>
      <c r="CRS303" s="101"/>
      <c r="CRT303" s="102"/>
      <c r="CRU303" s="101"/>
      <c r="CRV303" s="102"/>
      <c r="CRW303" s="101"/>
      <c r="CRX303" s="102"/>
      <c r="CRY303" s="101"/>
      <c r="CRZ303" s="102"/>
      <c r="CSA303" s="101"/>
      <c r="CSB303" s="102"/>
      <c r="CSC303" s="101"/>
      <c r="CSD303" s="102"/>
      <c r="CSE303" s="101"/>
      <c r="CSF303" s="102"/>
      <c r="CSG303" s="101"/>
      <c r="CSH303" s="102"/>
      <c r="CSI303" s="101"/>
      <c r="CSJ303" s="102"/>
      <c r="CSK303" s="101"/>
      <c r="CSL303" s="102"/>
      <c r="CSM303" s="101"/>
      <c r="CSN303" s="102"/>
      <c r="CSO303" s="101"/>
      <c r="CSP303" s="102"/>
      <c r="CSQ303" s="101"/>
      <c r="CSR303" s="102"/>
      <c r="CSS303" s="101"/>
      <c r="CST303" s="102"/>
      <c r="CSU303" s="101"/>
      <c r="CSV303" s="102"/>
      <c r="CSW303" s="101"/>
      <c r="CSX303" s="102"/>
      <c r="CSY303" s="101"/>
      <c r="CSZ303" s="102"/>
      <c r="CTA303" s="101"/>
      <c r="CTB303" s="102"/>
      <c r="CTC303" s="101"/>
      <c r="CTD303" s="102"/>
      <c r="CTE303" s="101"/>
      <c r="CTF303" s="102"/>
      <c r="CTG303" s="101"/>
      <c r="CTH303" s="102"/>
      <c r="CTI303" s="101"/>
      <c r="CTJ303" s="102"/>
      <c r="CTK303" s="101"/>
      <c r="CTL303" s="102"/>
      <c r="CTM303" s="101"/>
      <c r="CTN303" s="102"/>
      <c r="CTO303" s="101"/>
      <c r="CTP303" s="102"/>
      <c r="CTQ303" s="101"/>
      <c r="CTR303" s="102"/>
      <c r="CTS303" s="101"/>
      <c r="CTT303" s="102"/>
      <c r="CTU303" s="101"/>
      <c r="CTV303" s="102"/>
      <c r="CTW303" s="101"/>
      <c r="CTX303" s="102"/>
      <c r="CTY303" s="101"/>
      <c r="CTZ303" s="102"/>
      <c r="CUA303" s="101"/>
      <c r="CUB303" s="102"/>
      <c r="CUC303" s="101"/>
      <c r="CUD303" s="102"/>
      <c r="CUE303" s="101"/>
      <c r="CUF303" s="102"/>
      <c r="CUG303" s="101"/>
      <c r="CUH303" s="102"/>
      <c r="CUI303" s="101"/>
      <c r="CUJ303" s="102"/>
      <c r="CUK303" s="101"/>
      <c r="CUL303" s="102"/>
      <c r="CUM303" s="101"/>
      <c r="CUN303" s="102"/>
      <c r="CUO303" s="101"/>
      <c r="CUP303" s="102"/>
      <c r="CUQ303" s="101"/>
      <c r="CUR303" s="102"/>
      <c r="CUS303" s="101"/>
      <c r="CUT303" s="102"/>
      <c r="CUU303" s="101"/>
      <c r="CUV303" s="102"/>
      <c r="CUW303" s="101"/>
      <c r="CUX303" s="102"/>
      <c r="CUY303" s="101"/>
      <c r="CUZ303" s="102"/>
      <c r="CVA303" s="101"/>
      <c r="CVB303" s="102"/>
      <c r="CVC303" s="101"/>
      <c r="CVD303" s="102"/>
      <c r="CVE303" s="101"/>
      <c r="CVF303" s="102"/>
      <c r="CVG303" s="101"/>
      <c r="CVH303" s="102"/>
      <c r="CVI303" s="101"/>
      <c r="CVJ303" s="102"/>
      <c r="CVK303" s="101"/>
      <c r="CVL303" s="102"/>
      <c r="CVM303" s="101"/>
      <c r="CVN303" s="102"/>
      <c r="CVO303" s="101"/>
      <c r="CVP303" s="102"/>
      <c r="CVQ303" s="101"/>
      <c r="CVR303" s="102"/>
      <c r="CVS303" s="101"/>
      <c r="CVT303" s="102"/>
      <c r="CVU303" s="101"/>
      <c r="CVV303" s="102"/>
      <c r="CVW303" s="101"/>
      <c r="CVX303" s="102"/>
      <c r="CVY303" s="101"/>
      <c r="CVZ303" s="102"/>
      <c r="CWA303" s="101"/>
      <c r="CWB303" s="102"/>
      <c r="CWC303" s="101"/>
      <c r="CWD303" s="102"/>
      <c r="CWE303" s="101"/>
      <c r="CWF303" s="102"/>
      <c r="CWG303" s="101"/>
      <c r="CWH303" s="102"/>
      <c r="CWI303" s="101"/>
      <c r="CWJ303" s="102"/>
      <c r="CWK303" s="101"/>
      <c r="CWL303" s="102"/>
      <c r="CWM303" s="101"/>
      <c r="CWN303" s="102"/>
      <c r="CWO303" s="101"/>
      <c r="CWP303" s="102"/>
      <c r="CWQ303" s="101"/>
      <c r="CWR303" s="102"/>
      <c r="CWS303" s="101"/>
      <c r="CWT303" s="102"/>
      <c r="CWU303" s="101"/>
      <c r="CWV303" s="102"/>
      <c r="CWW303" s="101"/>
      <c r="CWX303" s="102"/>
      <c r="CWY303" s="101"/>
      <c r="CWZ303" s="102"/>
      <c r="CXA303" s="101"/>
      <c r="CXB303" s="102"/>
      <c r="CXC303" s="101"/>
      <c r="CXD303" s="102"/>
      <c r="CXE303" s="101"/>
      <c r="CXF303" s="102"/>
      <c r="CXG303" s="101"/>
      <c r="CXH303" s="102"/>
      <c r="CXI303" s="101"/>
      <c r="CXJ303" s="102"/>
      <c r="CXK303" s="101"/>
      <c r="CXL303" s="102"/>
      <c r="CXM303" s="101"/>
      <c r="CXN303" s="102"/>
      <c r="CXO303" s="101"/>
      <c r="CXP303" s="102"/>
      <c r="CXQ303" s="101"/>
      <c r="CXR303" s="102"/>
      <c r="CXS303" s="101"/>
      <c r="CXT303" s="102"/>
      <c r="CXU303" s="101"/>
      <c r="CXV303" s="102"/>
      <c r="CXW303" s="101"/>
      <c r="CXX303" s="102"/>
      <c r="CXY303" s="101"/>
      <c r="CXZ303" s="102"/>
      <c r="CYA303" s="101"/>
      <c r="CYB303" s="102"/>
      <c r="CYC303" s="101"/>
      <c r="CYD303" s="102"/>
      <c r="CYE303" s="101"/>
      <c r="CYF303" s="102"/>
      <c r="CYG303" s="101"/>
      <c r="CYH303" s="102"/>
      <c r="CYI303" s="101"/>
      <c r="CYJ303" s="102"/>
      <c r="CYK303" s="101"/>
      <c r="CYL303" s="102"/>
      <c r="CYM303" s="101"/>
      <c r="CYN303" s="102"/>
      <c r="CYO303" s="101"/>
      <c r="CYP303" s="102"/>
      <c r="CYQ303" s="101"/>
      <c r="CYR303" s="102"/>
      <c r="CYS303" s="101"/>
      <c r="CYT303" s="102"/>
      <c r="CYU303" s="101"/>
      <c r="CYV303" s="102"/>
      <c r="CYW303" s="101"/>
      <c r="CYX303" s="102"/>
      <c r="CYY303" s="101"/>
      <c r="CYZ303" s="102"/>
      <c r="CZA303" s="101"/>
      <c r="CZB303" s="102"/>
      <c r="CZC303" s="101"/>
      <c r="CZD303" s="102"/>
      <c r="CZE303" s="101"/>
      <c r="CZF303" s="102"/>
      <c r="CZG303" s="101"/>
      <c r="CZH303" s="102"/>
      <c r="CZI303" s="101"/>
      <c r="CZJ303" s="102"/>
      <c r="CZK303" s="101"/>
      <c r="CZL303" s="102"/>
      <c r="CZM303" s="101"/>
      <c r="CZN303" s="102"/>
      <c r="CZO303" s="101"/>
      <c r="CZP303" s="102"/>
      <c r="CZQ303" s="101"/>
      <c r="CZR303" s="102"/>
      <c r="CZS303" s="101"/>
      <c r="CZT303" s="102"/>
      <c r="CZU303" s="101"/>
      <c r="CZV303" s="102"/>
      <c r="CZW303" s="101"/>
      <c r="CZX303" s="102"/>
      <c r="CZY303" s="101"/>
      <c r="CZZ303" s="102"/>
      <c r="DAA303" s="101"/>
      <c r="DAB303" s="102"/>
      <c r="DAC303" s="101"/>
      <c r="DAD303" s="102"/>
      <c r="DAE303" s="101"/>
      <c r="DAF303" s="102"/>
      <c r="DAG303" s="101"/>
      <c r="DAH303" s="102"/>
      <c r="DAI303" s="101"/>
      <c r="DAJ303" s="102"/>
      <c r="DAK303" s="101"/>
      <c r="DAL303" s="102"/>
      <c r="DAM303" s="101"/>
      <c r="DAN303" s="102"/>
      <c r="DAO303" s="101"/>
      <c r="DAP303" s="102"/>
      <c r="DAQ303" s="101"/>
      <c r="DAR303" s="102"/>
      <c r="DAS303" s="101"/>
      <c r="DAT303" s="102"/>
      <c r="DAU303" s="101"/>
      <c r="DAV303" s="102"/>
      <c r="DAW303" s="101"/>
      <c r="DAX303" s="102"/>
      <c r="DAY303" s="101"/>
      <c r="DAZ303" s="102"/>
      <c r="DBA303" s="101"/>
      <c r="DBB303" s="102"/>
      <c r="DBC303" s="101"/>
      <c r="DBD303" s="102"/>
      <c r="DBE303" s="101"/>
      <c r="DBF303" s="102"/>
      <c r="DBG303" s="101"/>
      <c r="DBH303" s="102"/>
      <c r="DBI303" s="101"/>
      <c r="DBJ303" s="102"/>
      <c r="DBK303" s="101"/>
      <c r="DBL303" s="102"/>
      <c r="DBM303" s="101"/>
      <c r="DBN303" s="102"/>
      <c r="DBO303" s="101"/>
      <c r="DBP303" s="102"/>
      <c r="DBQ303" s="101"/>
      <c r="DBR303" s="102"/>
      <c r="DBS303" s="101"/>
      <c r="DBT303" s="102"/>
      <c r="DBU303" s="101"/>
      <c r="DBV303" s="102"/>
      <c r="DBW303" s="101"/>
      <c r="DBX303" s="102"/>
      <c r="DBY303" s="101"/>
      <c r="DBZ303" s="102"/>
      <c r="DCA303" s="101"/>
      <c r="DCB303" s="102"/>
      <c r="DCC303" s="101"/>
      <c r="DCD303" s="102"/>
      <c r="DCE303" s="101"/>
      <c r="DCF303" s="102"/>
      <c r="DCG303" s="101"/>
      <c r="DCH303" s="102"/>
      <c r="DCI303" s="101"/>
      <c r="DCJ303" s="102"/>
      <c r="DCK303" s="101"/>
      <c r="DCL303" s="102"/>
      <c r="DCM303" s="101"/>
      <c r="DCN303" s="102"/>
      <c r="DCO303" s="101"/>
      <c r="DCP303" s="102"/>
      <c r="DCQ303" s="101"/>
      <c r="DCR303" s="102"/>
      <c r="DCS303" s="101"/>
      <c r="DCT303" s="102"/>
      <c r="DCU303" s="101"/>
      <c r="DCV303" s="102"/>
      <c r="DCW303" s="101"/>
      <c r="DCX303" s="102"/>
      <c r="DCY303" s="101"/>
      <c r="DCZ303" s="102"/>
      <c r="DDA303" s="101"/>
      <c r="DDB303" s="102"/>
      <c r="DDC303" s="101"/>
      <c r="DDD303" s="102"/>
      <c r="DDE303" s="101"/>
      <c r="DDF303" s="102"/>
      <c r="DDG303" s="101"/>
      <c r="DDH303" s="102"/>
      <c r="DDI303" s="101"/>
      <c r="DDJ303" s="102"/>
      <c r="DDK303" s="101"/>
      <c r="DDL303" s="102"/>
      <c r="DDM303" s="101"/>
      <c r="DDN303" s="102"/>
      <c r="DDO303" s="101"/>
      <c r="DDP303" s="102"/>
      <c r="DDQ303" s="101"/>
      <c r="DDR303" s="102"/>
      <c r="DDS303" s="101"/>
      <c r="DDT303" s="102"/>
      <c r="DDU303" s="101"/>
      <c r="DDV303" s="102"/>
      <c r="DDW303" s="101"/>
      <c r="DDX303" s="102"/>
      <c r="DDY303" s="101"/>
      <c r="DDZ303" s="102"/>
      <c r="DEA303" s="101"/>
      <c r="DEB303" s="102"/>
      <c r="DEC303" s="101"/>
      <c r="DED303" s="102"/>
      <c r="DEE303" s="101"/>
      <c r="DEF303" s="102"/>
      <c r="DEG303" s="101"/>
      <c r="DEH303" s="102"/>
      <c r="DEI303" s="101"/>
      <c r="DEJ303" s="102"/>
      <c r="DEK303" s="101"/>
      <c r="DEL303" s="102"/>
      <c r="DEM303" s="101"/>
      <c r="DEN303" s="102"/>
      <c r="DEO303" s="101"/>
      <c r="DEP303" s="102"/>
      <c r="DEQ303" s="101"/>
      <c r="DER303" s="102"/>
      <c r="DES303" s="101"/>
      <c r="DET303" s="102"/>
      <c r="DEU303" s="101"/>
      <c r="DEV303" s="102"/>
      <c r="DEW303" s="101"/>
      <c r="DEX303" s="102"/>
      <c r="DEY303" s="101"/>
      <c r="DEZ303" s="102"/>
      <c r="DFA303" s="101"/>
      <c r="DFB303" s="102"/>
      <c r="DFC303" s="101"/>
      <c r="DFD303" s="102"/>
      <c r="DFE303" s="101"/>
      <c r="DFF303" s="102"/>
      <c r="DFG303" s="101"/>
      <c r="DFH303" s="102"/>
      <c r="DFI303" s="101"/>
      <c r="DFJ303" s="102"/>
      <c r="DFK303" s="101"/>
      <c r="DFL303" s="102"/>
      <c r="DFM303" s="101"/>
      <c r="DFN303" s="102"/>
      <c r="DFO303" s="101"/>
      <c r="DFP303" s="102"/>
      <c r="DFQ303" s="101"/>
      <c r="DFR303" s="102"/>
      <c r="DFS303" s="101"/>
      <c r="DFT303" s="102"/>
      <c r="DFU303" s="101"/>
      <c r="DFV303" s="102"/>
      <c r="DFW303" s="101"/>
      <c r="DFX303" s="102"/>
      <c r="DFY303" s="101"/>
      <c r="DFZ303" s="102"/>
      <c r="DGA303" s="101"/>
      <c r="DGB303" s="102"/>
      <c r="DGC303" s="101"/>
      <c r="DGD303" s="102"/>
      <c r="DGE303" s="101"/>
      <c r="DGF303" s="102"/>
      <c r="DGG303" s="101"/>
      <c r="DGH303" s="102"/>
      <c r="DGI303" s="101"/>
      <c r="DGJ303" s="102"/>
      <c r="DGK303" s="101"/>
      <c r="DGL303" s="102"/>
      <c r="DGM303" s="101"/>
      <c r="DGN303" s="102"/>
      <c r="DGO303" s="101"/>
      <c r="DGP303" s="102"/>
      <c r="DGQ303" s="101"/>
      <c r="DGR303" s="102"/>
      <c r="DGS303" s="101"/>
      <c r="DGT303" s="102"/>
      <c r="DGU303" s="101"/>
      <c r="DGV303" s="102"/>
      <c r="DGW303" s="101"/>
      <c r="DGX303" s="102"/>
      <c r="DGY303" s="101"/>
      <c r="DGZ303" s="102"/>
      <c r="DHA303" s="101"/>
      <c r="DHB303" s="102"/>
      <c r="DHC303" s="101"/>
      <c r="DHD303" s="102"/>
      <c r="DHE303" s="101"/>
      <c r="DHF303" s="102"/>
      <c r="DHG303" s="101"/>
      <c r="DHH303" s="102"/>
      <c r="DHI303" s="101"/>
      <c r="DHJ303" s="102"/>
      <c r="DHK303" s="101"/>
      <c r="DHL303" s="102"/>
      <c r="DHM303" s="101"/>
      <c r="DHN303" s="102"/>
      <c r="DHO303" s="101"/>
      <c r="DHP303" s="102"/>
      <c r="DHQ303" s="101"/>
      <c r="DHR303" s="102"/>
      <c r="DHS303" s="101"/>
      <c r="DHT303" s="102"/>
      <c r="DHU303" s="101"/>
      <c r="DHV303" s="102"/>
      <c r="DHW303" s="101"/>
      <c r="DHX303" s="102"/>
      <c r="DHY303" s="101"/>
      <c r="DHZ303" s="102"/>
      <c r="DIA303" s="101"/>
      <c r="DIB303" s="102"/>
      <c r="DIC303" s="101"/>
      <c r="DID303" s="102"/>
      <c r="DIE303" s="101"/>
      <c r="DIF303" s="102"/>
      <c r="DIG303" s="101"/>
      <c r="DIH303" s="102"/>
      <c r="DII303" s="101"/>
      <c r="DIJ303" s="102"/>
      <c r="DIK303" s="101"/>
      <c r="DIL303" s="102"/>
      <c r="DIM303" s="101"/>
      <c r="DIN303" s="102"/>
      <c r="DIO303" s="101"/>
      <c r="DIP303" s="102"/>
      <c r="DIQ303" s="101"/>
      <c r="DIR303" s="102"/>
      <c r="DIS303" s="101"/>
      <c r="DIT303" s="102"/>
      <c r="DIU303" s="101"/>
      <c r="DIV303" s="102"/>
      <c r="DIW303" s="101"/>
      <c r="DIX303" s="102"/>
      <c r="DIY303" s="101"/>
      <c r="DIZ303" s="102"/>
      <c r="DJA303" s="101"/>
      <c r="DJB303" s="102"/>
      <c r="DJC303" s="101"/>
      <c r="DJD303" s="102"/>
      <c r="DJE303" s="101"/>
      <c r="DJF303" s="102"/>
      <c r="DJG303" s="101"/>
      <c r="DJH303" s="102"/>
      <c r="DJI303" s="101"/>
      <c r="DJJ303" s="102"/>
      <c r="DJK303" s="101"/>
      <c r="DJL303" s="102"/>
      <c r="DJM303" s="101"/>
      <c r="DJN303" s="102"/>
      <c r="DJO303" s="101"/>
      <c r="DJP303" s="102"/>
      <c r="DJQ303" s="101"/>
      <c r="DJR303" s="102"/>
      <c r="DJS303" s="101"/>
      <c r="DJT303" s="102"/>
      <c r="DJU303" s="101"/>
      <c r="DJV303" s="102"/>
      <c r="DJW303" s="101"/>
      <c r="DJX303" s="102"/>
      <c r="DJY303" s="101"/>
      <c r="DJZ303" s="102"/>
      <c r="DKA303" s="101"/>
      <c r="DKB303" s="102"/>
      <c r="DKC303" s="101"/>
      <c r="DKD303" s="102"/>
      <c r="DKE303" s="101"/>
      <c r="DKF303" s="102"/>
      <c r="DKG303" s="101"/>
      <c r="DKH303" s="102"/>
      <c r="DKI303" s="101"/>
      <c r="DKJ303" s="102"/>
      <c r="DKK303" s="101"/>
      <c r="DKL303" s="102"/>
      <c r="DKM303" s="101"/>
      <c r="DKN303" s="102"/>
      <c r="DKO303" s="101"/>
      <c r="DKP303" s="102"/>
      <c r="DKQ303" s="101"/>
      <c r="DKR303" s="102"/>
      <c r="DKS303" s="101"/>
      <c r="DKT303" s="102"/>
      <c r="DKU303" s="101"/>
      <c r="DKV303" s="102"/>
      <c r="DKW303" s="101"/>
      <c r="DKX303" s="102"/>
      <c r="DKY303" s="101"/>
      <c r="DKZ303" s="102"/>
      <c r="DLA303" s="101"/>
      <c r="DLB303" s="102"/>
      <c r="DLC303" s="101"/>
      <c r="DLD303" s="102"/>
      <c r="DLE303" s="101"/>
      <c r="DLF303" s="102"/>
      <c r="DLG303" s="101"/>
      <c r="DLH303" s="102"/>
      <c r="DLI303" s="101"/>
      <c r="DLJ303" s="102"/>
      <c r="DLK303" s="101"/>
      <c r="DLL303" s="102"/>
      <c r="DLM303" s="101"/>
      <c r="DLN303" s="102"/>
      <c r="DLO303" s="101"/>
      <c r="DLP303" s="102"/>
      <c r="DLQ303" s="101"/>
      <c r="DLR303" s="102"/>
      <c r="DLS303" s="101"/>
      <c r="DLT303" s="102"/>
      <c r="DLU303" s="101"/>
      <c r="DLV303" s="102"/>
      <c r="DLW303" s="101"/>
      <c r="DLX303" s="102"/>
      <c r="DLY303" s="101"/>
      <c r="DLZ303" s="102"/>
      <c r="DMA303" s="101"/>
      <c r="DMB303" s="102"/>
      <c r="DMC303" s="101"/>
      <c r="DMD303" s="102"/>
      <c r="DME303" s="101"/>
      <c r="DMF303" s="102"/>
      <c r="DMG303" s="101"/>
      <c r="DMH303" s="102"/>
      <c r="DMI303" s="101"/>
      <c r="DMJ303" s="102"/>
      <c r="DMK303" s="101"/>
      <c r="DML303" s="102"/>
      <c r="DMM303" s="101"/>
      <c r="DMN303" s="102"/>
      <c r="DMO303" s="101"/>
      <c r="DMP303" s="102"/>
      <c r="DMQ303" s="101"/>
      <c r="DMR303" s="102"/>
      <c r="DMS303" s="101"/>
      <c r="DMT303" s="102"/>
      <c r="DMU303" s="101"/>
      <c r="DMV303" s="102"/>
      <c r="DMW303" s="101"/>
      <c r="DMX303" s="102"/>
      <c r="DMY303" s="101"/>
      <c r="DMZ303" s="102"/>
      <c r="DNA303" s="101"/>
      <c r="DNB303" s="102"/>
      <c r="DNC303" s="101"/>
      <c r="DND303" s="102"/>
      <c r="DNE303" s="101"/>
      <c r="DNF303" s="102"/>
      <c r="DNG303" s="101"/>
      <c r="DNH303" s="102"/>
      <c r="DNI303" s="101"/>
      <c r="DNJ303" s="102"/>
      <c r="DNK303" s="101"/>
      <c r="DNL303" s="102"/>
      <c r="DNM303" s="101"/>
      <c r="DNN303" s="102"/>
      <c r="DNO303" s="101"/>
      <c r="DNP303" s="102"/>
      <c r="DNQ303" s="101"/>
      <c r="DNR303" s="102"/>
      <c r="DNS303" s="101"/>
      <c r="DNT303" s="102"/>
      <c r="DNU303" s="101"/>
      <c r="DNV303" s="102"/>
      <c r="DNW303" s="101"/>
      <c r="DNX303" s="102"/>
      <c r="DNY303" s="101"/>
      <c r="DNZ303" s="102"/>
      <c r="DOA303" s="101"/>
      <c r="DOB303" s="102"/>
      <c r="DOC303" s="101"/>
      <c r="DOD303" s="102"/>
      <c r="DOE303" s="101"/>
      <c r="DOF303" s="102"/>
      <c r="DOG303" s="101"/>
      <c r="DOH303" s="102"/>
      <c r="DOI303" s="101"/>
      <c r="DOJ303" s="102"/>
      <c r="DOK303" s="101"/>
      <c r="DOL303" s="102"/>
      <c r="DOM303" s="101"/>
      <c r="DON303" s="102"/>
      <c r="DOO303" s="101"/>
      <c r="DOP303" s="102"/>
      <c r="DOQ303" s="101"/>
      <c r="DOR303" s="102"/>
      <c r="DOS303" s="101"/>
      <c r="DOT303" s="102"/>
      <c r="DOU303" s="101"/>
      <c r="DOV303" s="102"/>
      <c r="DOW303" s="101"/>
      <c r="DOX303" s="102"/>
      <c r="DOY303" s="101"/>
      <c r="DOZ303" s="102"/>
      <c r="DPA303" s="101"/>
      <c r="DPB303" s="102"/>
      <c r="DPC303" s="101"/>
      <c r="DPD303" s="102"/>
      <c r="DPE303" s="101"/>
      <c r="DPF303" s="102"/>
      <c r="DPG303" s="101"/>
      <c r="DPH303" s="102"/>
      <c r="DPI303" s="101"/>
      <c r="DPJ303" s="102"/>
      <c r="DPK303" s="101"/>
      <c r="DPL303" s="102"/>
      <c r="DPM303" s="101"/>
      <c r="DPN303" s="102"/>
      <c r="DPO303" s="101"/>
      <c r="DPP303" s="102"/>
      <c r="DPQ303" s="101"/>
      <c r="DPR303" s="102"/>
      <c r="DPS303" s="101"/>
      <c r="DPT303" s="102"/>
      <c r="DPU303" s="101"/>
      <c r="DPV303" s="102"/>
      <c r="DPW303" s="101"/>
      <c r="DPX303" s="102"/>
      <c r="DPY303" s="101"/>
      <c r="DPZ303" s="102"/>
      <c r="DQA303" s="101"/>
      <c r="DQB303" s="102"/>
      <c r="DQC303" s="101"/>
      <c r="DQD303" s="102"/>
      <c r="DQE303" s="101"/>
      <c r="DQF303" s="102"/>
      <c r="DQG303" s="101"/>
      <c r="DQH303" s="102"/>
      <c r="DQI303" s="101"/>
      <c r="DQJ303" s="102"/>
      <c r="DQK303" s="101"/>
      <c r="DQL303" s="102"/>
      <c r="DQM303" s="101"/>
      <c r="DQN303" s="102"/>
      <c r="DQO303" s="101"/>
      <c r="DQP303" s="102"/>
      <c r="DQQ303" s="101"/>
      <c r="DQR303" s="102"/>
      <c r="DQS303" s="101"/>
      <c r="DQT303" s="102"/>
      <c r="DQU303" s="101"/>
      <c r="DQV303" s="102"/>
      <c r="DQW303" s="101"/>
      <c r="DQX303" s="102"/>
      <c r="DQY303" s="101"/>
      <c r="DQZ303" s="102"/>
      <c r="DRA303" s="101"/>
      <c r="DRB303" s="102"/>
      <c r="DRC303" s="101"/>
      <c r="DRD303" s="102"/>
      <c r="DRE303" s="101"/>
      <c r="DRF303" s="102"/>
      <c r="DRG303" s="101"/>
      <c r="DRH303" s="102"/>
      <c r="DRI303" s="101"/>
      <c r="DRJ303" s="102"/>
      <c r="DRK303" s="101"/>
      <c r="DRL303" s="102"/>
      <c r="DRM303" s="101"/>
      <c r="DRN303" s="102"/>
      <c r="DRO303" s="101"/>
      <c r="DRP303" s="102"/>
      <c r="DRQ303" s="101"/>
      <c r="DRR303" s="102"/>
      <c r="DRS303" s="101"/>
      <c r="DRT303" s="102"/>
      <c r="DRU303" s="101"/>
      <c r="DRV303" s="102"/>
      <c r="DRW303" s="101"/>
      <c r="DRX303" s="102"/>
      <c r="DRY303" s="101"/>
      <c r="DRZ303" s="102"/>
      <c r="DSA303" s="101"/>
      <c r="DSB303" s="102"/>
      <c r="DSC303" s="101"/>
      <c r="DSD303" s="102"/>
      <c r="DSE303" s="101"/>
      <c r="DSF303" s="102"/>
      <c r="DSG303" s="101"/>
      <c r="DSH303" s="102"/>
      <c r="DSI303" s="101"/>
      <c r="DSJ303" s="102"/>
      <c r="DSK303" s="101"/>
      <c r="DSL303" s="102"/>
      <c r="DSM303" s="101"/>
      <c r="DSN303" s="102"/>
      <c r="DSO303" s="101"/>
      <c r="DSP303" s="102"/>
      <c r="DSQ303" s="101"/>
      <c r="DSR303" s="102"/>
      <c r="DSS303" s="101"/>
      <c r="DST303" s="102"/>
      <c r="DSU303" s="101"/>
      <c r="DSV303" s="102"/>
      <c r="DSW303" s="101"/>
      <c r="DSX303" s="102"/>
      <c r="DSY303" s="101"/>
      <c r="DSZ303" s="102"/>
      <c r="DTA303" s="101"/>
      <c r="DTB303" s="102"/>
      <c r="DTC303" s="101"/>
      <c r="DTD303" s="102"/>
      <c r="DTE303" s="101"/>
      <c r="DTF303" s="102"/>
      <c r="DTG303" s="101"/>
      <c r="DTH303" s="102"/>
      <c r="DTI303" s="101"/>
      <c r="DTJ303" s="102"/>
      <c r="DTK303" s="101"/>
      <c r="DTL303" s="102"/>
      <c r="DTM303" s="101"/>
      <c r="DTN303" s="102"/>
      <c r="DTO303" s="101"/>
      <c r="DTP303" s="102"/>
      <c r="DTQ303" s="101"/>
      <c r="DTR303" s="102"/>
      <c r="DTS303" s="101"/>
      <c r="DTT303" s="102"/>
      <c r="DTU303" s="101"/>
      <c r="DTV303" s="102"/>
      <c r="DTW303" s="101"/>
      <c r="DTX303" s="102"/>
      <c r="DTY303" s="101"/>
      <c r="DTZ303" s="102"/>
      <c r="DUA303" s="101"/>
      <c r="DUB303" s="102"/>
      <c r="DUC303" s="101"/>
      <c r="DUD303" s="102"/>
      <c r="DUE303" s="101"/>
      <c r="DUF303" s="102"/>
      <c r="DUG303" s="101"/>
      <c r="DUH303" s="102"/>
      <c r="DUI303" s="101"/>
      <c r="DUJ303" s="102"/>
      <c r="DUK303" s="101"/>
      <c r="DUL303" s="102"/>
      <c r="DUM303" s="101"/>
      <c r="DUN303" s="102"/>
      <c r="DUO303" s="101"/>
      <c r="DUP303" s="102"/>
      <c r="DUQ303" s="101"/>
      <c r="DUR303" s="102"/>
      <c r="DUS303" s="101"/>
      <c r="DUT303" s="102"/>
      <c r="DUU303" s="101"/>
      <c r="DUV303" s="102"/>
      <c r="DUW303" s="101"/>
      <c r="DUX303" s="102"/>
      <c r="DUY303" s="101"/>
      <c r="DUZ303" s="102"/>
      <c r="DVA303" s="101"/>
      <c r="DVB303" s="102"/>
      <c r="DVC303" s="101"/>
      <c r="DVD303" s="102"/>
      <c r="DVE303" s="101"/>
      <c r="DVF303" s="102"/>
      <c r="DVG303" s="101"/>
      <c r="DVH303" s="102"/>
      <c r="DVI303" s="101"/>
      <c r="DVJ303" s="102"/>
      <c r="DVK303" s="101"/>
      <c r="DVL303" s="102"/>
      <c r="DVM303" s="101"/>
      <c r="DVN303" s="102"/>
      <c r="DVO303" s="101"/>
      <c r="DVP303" s="102"/>
      <c r="DVQ303" s="101"/>
      <c r="DVR303" s="102"/>
      <c r="DVS303" s="101"/>
      <c r="DVT303" s="102"/>
      <c r="DVU303" s="101"/>
      <c r="DVV303" s="102"/>
      <c r="DVW303" s="101"/>
      <c r="DVX303" s="102"/>
      <c r="DVY303" s="101"/>
      <c r="DVZ303" s="102"/>
      <c r="DWA303" s="101"/>
      <c r="DWB303" s="102"/>
      <c r="DWC303" s="101"/>
      <c r="DWD303" s="102"/>
      <c r="DWE303" s="101"/>
      <c r="DWF303" s="102"/>
      <c r="DWG303" s="101"/>
      <c r="DWH303" s="102"/>
      <c r="DWI303" s="101"/>
      <c r="DWJ303" s="102"/>
      <c r="DWK303" s="101"/>
      <c r="DWL303" s="102"/>
      <c r="DWM303" s="101"/>
      <c r="DWN303" s="102"/>
      <c r="DWO303" s="101"/>
      <c r="DWP303" s="102"/>
      <c r="DWQ303" s="101"/>
      <c r="DWR303" s="102"/>
      <c r="DWS303" s="101"/>
      <c r="DWT303" s="102"/>
      <c r="DWU303" s="101"/>
      <c r="DWV303" s="102"/>
      <c r="DWW303" s="101"/>
      <c r="DWX303" s="102"/>
      <c r="DWY303" s="101"/>
      <c r="DWZ303" s="102"/>
      <c r="DXA303" s="101"/>
      <c r="DXB303" s="102"/>
      <c r="DXC303" s="101"/>
      <c r="DXD303" s="102"/>
      <c r="DXE303" s="101"/>
      <c r="DXF303" s="102"/>
      <c r="DXG303" s="101"/>
      <c r="DXH303" s="102"/>
      <c r="DXI303" s="101"/>
      <c r="DXJ303" s="102"/>
      <c r="DXK303" s="101"/>
      <c r="DXL303" s="102"/>
      <c r="DXM303" s="101"/>
      <c r="DXN303" s="102"/>
      <c r="DXO303" s="101"/>
      <c r="DXP303" s="102"/>
      <c r="DXQ303" s="101"/>
      <c r="DXR303" s="102"/>
      <c r="DXS303" s="101"/>
      <c r="DXT303" s="102"/>
      <c r="DXU303" s="101"/>
      <c r="DXV303" s="102"/>
      <c r="DXW303" s="101"/>
      <c r="DXX303" s="102"/>
      <c r="DXY303" s="101"/>
      <c r="DXZ303" s="102"/>
      <c r="DYA303" s="101"/>
      <c r="DYB303" s="102"/>
      <c r="DYC303" s="101"/>
      <c r="DYD303" s="102"/>
      <c r="DYE303" s="101"/>
      <c r="DYF303" s="102"/>
      <c r="DYG303" s="101"/>
      <c r="DYH303" s="102"/>
      <c r="DYI303" s="101"/>
      <c r="DYJ303" s="102"/>
      <c r="DYK303" s="101"/>
      <c r="DYL303" s="102"/>
      <c r="DYM303" s="101"/>
      <c r="DYN303" s="102"/>
      <c r="DYO303" s="101"/>
      <c r="DYP303" s="102"/>
      <c r="DYQ303" s="101"/>
      <c r="DYR303" s="102"/>
      <c r="DYS303" s="101"/>
      <c r="DYT303" s="102"/>
      <c r="DYU303" s="101"/>
      <c r="DYV303" s="102"/>
      <c r="DYW303" s="101"/>
      <c r="DYX303" s="102"/>
      <c r="DYY303" s="101"/>
      <c r="DYZ303" s="102"/>
      <c r="DZA303" s="101"/>
      <c r="DZB303" s="102"/>
      <c r="DZC303" s="101"/>
      <c r="DZD303" s="102"/>
      <c r="DZE303" s="101"/>
      <c r="DZF303" s="102"/>
      <c r="DZG303" s="101"/>
      <c r="DZH303" s="102"/>
      <c r="DZI303" s="101"/>
      <c r="DZJ303" s="102"/>
      <c r="DZK303" s="101"/>
      <c r="DZL303" s="102"/>
      <c r="DZM303" s="101"/>
      <c r="DZN303" s="102"/>
      <c r="DZO303" s="101"/>
      <c r="DZP303" s="102"/>
      <c r="DZQ303" s="101"/>
      <c r="DZR303" s="102"/>
      <c r="DZS303" s="101"/>
      <c r="DZT303" s="102"/>
      <c r="DZU303" s="101"/>
      <c r="DZV303" s="102"/>
      <c r="DZW303" s="101"/>
      <c r="DZX303" s="102"/>
      <c r="DZY303" s="101"/>
      <c r="DZZ303" s="102"/>
      <c r="EAA303" s="101"/>
      <c r="EAB303" s="102"/>
      <c r="EAC303" s="101"/>
      <c r="EAD303" s="102"/>
      <c r="EAE303" s="101"/>
      <c r="EAF303" s="102"/>
      <c r="EAG303" s="101"/>
      <c r="EAH303" s="102"/>
      <c r="EAI303" s="101"/>
      <c r="EAJ303" s="102"/>
      <c r="EAK303" s="101"/>
      <c r="EAL303" s="102"/>
      <c r="EAM303" s="101"/>
      <c r="EAN303" s="102"/>
      <c r="EAO303" s="101"/>
      <c r="EAP303" s="102"/>
      <c r="EAQ303" s="101"/>
      <c r="EAR303" s="102"/>
      <c r="EAS303" s="101"/>
      <c r="EAT303" s="102"/>
      <c r="EAU303" s="101"/>
      <c r="EAV303" s="102"/>
      <c r="EAW303" s="101"/>
      <c r="EAX303" s="102"/>
      <c r="EAY303" s="101"/>
      <c r="EAZ303" s="102"/>
      <c r="EBA303" s="101"/>
      <c r="EBB303" s="102"/>
      <c r="EBC303" s="101"/>
      <c r="EBD303" s="102"/>
      <c r="EBE303" s="101"/>
      <c r="EBF303" s="102"/>
      <c r="EBG303" s="101"/>
      <c r="EBH303" s="102"/>
      <c r="EBI303" s="101"/>
      <c r="EBJ303" s="102"/>
      <c r="EBK303" s="101"/>
      <c r="EBL303" s="102"/>
      <c r="EBM303" s="101"/>
      <c r="EBN303" s="102"/>
      <c r="EBO303" s="101"/>
      <c r="EBP303" s="102"/>
      <c r="EBQ303" s="101"/>
      <c r="EBR303" s="102"/>
      <c r="EBS303" s="101"/>
      <c r="EBT303" s="102"/>
      <c r="EBU303" s="101"/>
      <c r="EBV303" s="102"/>
      <c r="EBW303" s="101"/>
      <c r="EBX303" s="102"/>
      <c r="EBY303" s="101"/>
      <c r="EBZ303" s="102"/>
      <c r="ECA303" s="101"/>
      <c r="ECB303" s="102"/>
      <c r="ECC303" s="101"/>
      <c r="ECD303" s="102"/>
      <c r="ECE303" s="101"/>
      <c r="ECF303" s="102"/>
      <c r="ECG303" s="101"/>
      <c r="ECH303" s="102"/>
      <c r="ECI303" s="101"/>
      <c r="ECJ303" s="102"/>
      <c r="ECK303" s="101"/>
      <c r="ECL303" s="102"/>
      <c r="ECM303" s="101"/>
      <c r="ECN303" s="102"/>
      <c r="ECO303" s="101"/>
      <c r="ECP303" s="102"/>
      <c r="ECQ303" s="101"/>
      <c r="ECR303" s="102"/>
      <c r="ECS303" s="101"/>
      <c r="ECT303" s="102"/>
      <c r="ECU303" s="101"/>
      <c r="ECV303" s="102"/>
      <c r="ECW303" s="101"/>
      <c r="ECX303" s="102"/>
      <c r="ECY303" s="101"/>
      <c r="ECZ303" s="102"/>
      <c r="EDA303" s="101"/>
      <c r="EDB303" s="102"/>
      <c r="EDC303" s="101"/>
      <c r="EDD303" s="102"/>
      <c r="EDE303" s="101"/>
      <c r="EDF303" s="102"/>
      <c r="EDG303" s="101"/>
      <c r="EDH303" s="102"/>
      <c r="EDI303" s="101"/>
      <c r="EDJ303" s="102"/>
      <c r="EDK303" s="101"/>
      <c r="EDL303" s="102"/>
      <c r="EDM303" s="101"/>
      <c r="EDN303" s="102"/>
      <c r="EDO303" s="101"/>
      <c r="EDP303" s="102"/>
      <c r="EDQ303" s="101"/>
      <c r="EDR303" s="102"/>
      <c r="EDS303" s="101"/>
      <c r="EDT303" s="102"/>
      <c r="EDU303" s="101"/>
      <c r="EDV303" s="102"/>
      <c r="EDW303" s="101"/>
      <c r="EDX303" s="102"/>
      <c r="EDY303" s="101"/>
      <c r="EDZ303" s="102"/>
      <c r="EEA303" s="101"/>
      <c r="EEB303" s="102"/>
      <c r="EEC303" s="101"/>
      <c r="EED303" s="102"/>
      <c r="EEE303" s="101"/>
      <c r="EEF303" s="102"/>
      <c r="EEG303" s="101"/>
      <c r="EEH303" s="102"/>
      <c r="EEI303" s="101"/>
      <c r="EEJ303" s="102"/>
      <c r="EEK303" s="101"/>
      <c r="EEL303" s="102"/>
      <c r="EEM303" s="101"/>
      <c r="EEN303" s="102"/>
      <c r="EEO303" s="101"/>
      <c r="EEP303" s="102"/>
      <c r="EEQ303" s="101"/>
      <c r="EER303" s="102"/>
      <c r="EES303" s="101"/>
      <c r="EET303" s="102"/>
      <c r="EEU303" s="101"/>
      <c r="EEV303" s="102"/>
      <c r="EEW303" s="101"/>
      <c r="EEX303" s="102"/>
      <c r="EEY303" s="101"/>
      <c r="EEZ303" s="102"/>
      <c r="EFA303" s="101"/>
      <c r="EFB303" s="102"/>
      <c r="EFC303" s="101"/>
      <c r="EFD303" s="102"/>
      <c r="EFE303" s="101"/>
      <c r="EFF303" s="102"/>
      <c r="EFG303" s="101"/>
      <c r="EFH303" s="102"/>
      <c r="EFI303" s="101"/>
      <c r="EFJ303" s="102"/>
      <c r="EFK303" s="101"/>
      <c r="EFL303" s="102"/>
      <c r="EFM303" s="101"/>
      <c r="EFN303" s="102"/>
      <c r="EFO303" s="101"/>
      <c r="EFP303" s="102"/>
      <c r="EFQ303" s="101"/>
      <c r="EFR303" s="102"/>
      <c r="EFS303" s="101"/>
      <c r="EFT303" s="102"/>
      <c r="EFU303" s="101"/>
      <c r="EFV303" s="102"/>
      <c r="EFW303" s="101"/>
      <c r="EFX303" s="102"/>
      <c r="EFY303" s="101"/>
      <c r="EFZ303" s="102"/>
      <c r="EGA303" s="101"/>
      <c r="EGB303" s="102"/>
      <c r="EGC303" s="101"/>
      <c r="EGD303" s="102"/>
      <c r="EGE303" s="101"/>
      <c r="EGF303" s="102"/>
      <c r="EGG303" s="101"/>
      <c r="EGH303" s="102"/>
      <c r="EGI303" s="101"/>
      <c r="EGJ303" s="102"/>
      <c r="EGK303" s="101"/>
      <c r="EGL303" s="102"/>
      <c r="EGM303" s="101"/>
      <c r="EGN303" s="102"/>
      <c r="EGO303" s="101"/>
      <c r="EGP303" s="102"/>
      <c r="EGQ303" s="101"/>
      <c r="EGR303" s="102"/>
      <c r="EGS303" s="101"/>
      <c r="EGT303" s="102"/>
      <c r="EGU303" s="101"/>
      <c r="EGV303" s="102"/>
      <c r="EGW303" s="101"/>
      <c r="EGX303" s="102"/>
      <c r="EGY303" s="101"/>
      <c r="EGZ303" s="102"/>
      <c r="EHA303" s="101"/>
      <c r="EHB303" s="102"/>
      <c r="EHC303" s="101"/>
      <c r="EHD303" s="102"/>
      <c r="EHE303" s="101"/>
      <c r="EHF303" s="102"/>
      <c r="EHG303" s="101"/>
      <c r="EHH303" s="102"/>
      <c r="EHI303" s="101"/>
      <c r="EHJ303" s="102"/>
      <c r="EHK303" s="101"/>
      <c r="EHL303" s="102"/>
      <c r="EHM303" s="101"/>
      <c r="EHN303" s="102"/>
      <c r="EHO303" s="101"/>
      <c r="EHP303" s="102"/>
      <c r="EHQ303" s="101"/>
      <c r="EHR303" s="102"/>
      <c r="EHS303" s="101"/>
      <c r="EHT303" s="102"/>
      <c r="EHU303" s="101"/>
      <c r="EHV303" s="102"/>
      <c r="EHW303" s="101"/>
      <c r="EHX303" s="102"/>
      <c r="EHY303" s="101"/>
      <c r="EHZ303" s="102"/>
      <c r="EIA303" s="101"/>
      <c r="EIB303" s="102"/>
      <c r="EIC303" s="101"/>
      <c r="EID303" s="102"/>
      <c r="EIE303" s="101"/>
      <c r="EIF303" s="102"/>
      <c r="EIG303" s="101"/>
      <c r="EIH303" s="102"/>
      <c r="EII303" s="101"/>
      <c r="EIJ303" s="102"/>
      <c r="EIK303" s="101"/>
      <c r="EIL303" s="102"/>
      <c r="EIM303" s="101"/>
      <c r="EIN303" s="102"/>
      <c r="EIO303" s="101"/>
      <c r="EIP303" s="102"/>
      <c r="EIQ303" s="101"/>
      <c r="EIR303" s="102"/>
      <c r="EIS303" s="101"/>
      <c r="EIT303" s="102"/>
      <c r="EIU303" s="101"/>
      <c r="EIV303" s="102"/>
      <c r="EIW303" s="101"/>
      <c r="EIX303" s="102"/>
      <c r="EIY303" s="101"/>
      <c r="EIZ303" s="102"/>
      <c r="EJA303" s="101"/>
      <c r="EJB303" s="102"/>
      <c r="EJC303" s="101"/>
      <c r="EJD303" s="102"/>
      <c r="EJE303" s="101"/>
      <c r="EJF303" s="102"/>
      <c r="EJG303" s="101"/>
      <c r="EJH303" s="102"/>
      <c r="EJI303" s="101"/>
      <c r="EJJ303" s="102"/>
      <c r="EJK303" s="101"/>
      <c r="EJL303" s="102"/>
      <c r="EJM303" s="101"/>
      <c r="EJN303" s="102"/>
      <c r="EJO303" s="101"/>
      <c r="EJP303" s="102"/>
      <c r="EJQ303" s="101"/>
      <c r="EJR303" s="102"/>
      <c r="EJS303" s="101"/>
      <c r="EJT303" s="102"/>
      <c r="EJU303" s="101"/>
      <c r="EJV303" s="102"/>
      <c r="EJW303" s="101"/>
      <c r="EJX303" s="102"/>
      <c r="EJY303" s="101"/>
      <c r="EJZ303" s="102"/>
      <c r="EKA303" s="101"/>
      <c r="EKB303" s="102"/>
      <c r="EKC303" s="101"/>
      <c r="EKD303" s="102"/>
      <c r="EKE303" s="101"/>
      <c r="EKF303" s="102"/>
      <c r="EKG303" s="101"/>
      <c r="EKH303" s="102"/>
      <c r="EKI303" s="101"/>
      <c r="EKJ303" s="102"/>
      <c r="EKK303" s="101"/>
      <c r="EKL303" s="102"/>
      <c r="EKM303" s="101"/>
      <c r="EKN303" s="102"/>
      <c r="EKO303" s="101"/>
      <c r="EKP303" s="102"/>
      <c r="EKQ303" s="101"/>
      <c r="EKR303" s="102"/>
      <c r="EKS303" s="101"/>
      <c r="EKT303" s="102"/>
      <c r="EKU303" s="101"/>
      <c r="EKV303" s="102"/>
      <c r="EKW303" s="101"/>
      <c r="EKX303" s="102"/>
      <c r="EKY303" s="101"/>
      <c r="EKZ303" s="102"/>
      <c r="ELA303" s="101"/>
      <c r="ELB303" s="102"/>
      <c r="ELC303" s="101"/>
      <c r="ELD303" s="102"/>
      <c r="ELE303" s="101"/>
      <c r="ELF303" s="102"/>
      <c r="ELG303" s="101"/>
      <c r="ELH303" s="102"/>
      <c r="ELI303" s="101"/>
      <c r="ELJ303" s="102"/>
      <c r="ELK303" s="101"/>
      <c r="ELL303" s="102"/>
      <c r="ELM303" s="101"/>
      <c r="ELN303" s="102"/>
      <c r="ELO303" s="101"/>
      <c r="ELP303" s="102"/>
      <c r="ELQ303" s="101"/>
      <c r="ELR303" s="102"/>
      <c r="ELS303" s="101"/>
      <c r="ELT303" s="102"/>
      <c r="ELU303" s="101"/>
      <c r="ELV303" s="102"/>
      <c r="ELW303" s="101"/>
      <c r="ELX303" s="102"/>
      <c r="ELY303" s="101"/>
      <c r="ELZ303" s="102"/>
      <c r="EMA303" s="101"/>
      <c r="EMB303" s="102"/>
      <c r="EMC303" s="101"/>
      <c r="EMD303" s="102"/>
      <c r="EME303" s="101"/>
      <c r="EMF303" s="102"/>
      <c r="EMG303" s="101"/>
      <c r="EMH303" s="102"/>
      <c r="EMI303" s="101"/>
      <c r="EMJ303" s="102"/>
      <c r="EMK303" s="101"/>
      <c r="EML303" s="102"/>
      <c r="EMM303" s="101"/>
      <c r="EMN303" s="102"/>
      <c r="EMO303" s="101"/>
      <c r="EMP303" s="102"/>
      <c r="EMQ303" s="101"/>
      <c r="EMR303" s="102"/>
      <c r="EMS303" s="101"/>
      <c r="EMT303" s="102"/>
      <c r="EMU303" s="101"/>
      <c r="EMV303" s="102"/>
      <c r="EMW303" s="101"/>
      <c r="EMX303" s="102"/>
      <c r="EMY303" s="101"/>
      <c r="EMZ303" s="102"/>
      <c r="ENA303" s="101"/>
      <c r="ENB303" s="102"/>
      <c r="ENC303" s="101"/>
      <c r="END303" s="102"/>
      <c r="ENE303" s="101"/>
      <c r="ENF303" s="102"/>
      <c r="ENG303" s="101"/>
      <c r="ENH303" s="102"/>
      <c r="ENI303" s="101"/>
      <c r="ENJ303" s="102"/>
      <c r="ENK303" s="101"/>
      <c r="ENL303" s="102"/>
      <c r="ENM303" s="101"/>
      <c r="ENN303" s="102"/>
      <c r="ENO303" s="101"/>
      <c r="ENP303" s="102"/>
      <c r="ENQ303" s="101"/>
      <c r="ENR303" s="102"/>
      <c r="ENS303" s="101"/>
      <c r="ENT303" s="102"/>
      <c r="ENU303" s="101"/>
      <c r="ENV303" s="102"/>
      <c r="ENW303" s="101"/>
      <c r="ENX303" s="102"/>
      <c r="ENY303" s="101"/>
      <c r="ENZ303" s="102"/>
      <c r="EOA303" s="101"/>
      <c r="EOB303" s="102"/>
      <c r="EOC303" s="101"/>
      <c r="EOD303" s="102"/>
      <c r="EOE303" s="101"/>
      <c r="EOF303" s="102"/>
      <c r="EOG303" s="101"/>
      <c r="EOH303" s="102"/>
      <c r="EOI303" s="101"/>
      <c r="EOJ303" s="102"/>
      <c r="EOK303" s="101"/>
      <c r="EOL303" s="102"/>
      <c r="EOM303" s="101"/>
      <c r="EON303" s="102"/>
      <c r="EOO303" s="101"/>
      <c r="EOP303" s="102"/>
      <c r="EOQ303" s="101"/>
      <c r="EOR303" s="102"/>
      <c r="EOS303" s="101"/>
      <c r="EOT303" s="102"/>
      <c r="EOU303" s="101"/>
      <c r="EOV303" s="102"/>
      <c r="EOW303" s="101"/>
      <c r="EOX303" s="102"/>
      <c r="EOY303" s="101"/>
      <c r="EOZ303" s="102"/>
      <c r="EPA303" s="101"/>
      <c r="EPB303" s="102"/>
      <c r="EPC303" s="101"/>
      <c r="EPD303" s="102"/>
      <c r="EPE303" s="101"/>
      <c r="EPF303" s="102"/>
      <c r="EPG303" s="101"/>
      <c r="EPH303" s="102"/>
      <c r="EPI303" s="101"/>
      <c r="EPJ303" s="102"/>
      <c r="EPK303" s="101"/>
      <c r="EPL303" s="102"/>
      <c r="EPM303" s="101"/>
      <c r="EPN303" s="102"/>
      <c r="EPO303" s="101"/>
      <c r="EPP303" s="102"/>
      <c r="EPQ303" s="101"/>
      <c r="EPR303" s="102"/>
      <c r="EPS303" s="101"/>
      <c r="EPT303" s="102"/>
      <c r="EPU303" s="101"/>
      <c r="EPV303" s="102"/>
      <c r="EPW303" s="101"/>
      <c r="EPX303" s="102"/>
      <c r="EPY303" s="101"/>
      <c r="EPZ303" s="102"/>
      <c r="EQA303" s="101"/>
      <c r="EQB303" s="102"/>
      <c r="EQC303" s="101"/>
      <c r="EQD303" s="102"/>
      <c r="EQE303" s="101"/>
      <c r="EQF303" s="102"/>
      <c r="EQG303" s="101"/>
      <c r="EQH303" s="102"/>
      <c r="EQI303" s="101"/>
      <c r="EQJ303" s="102"/>
      <c r="EQK303" s="101"/>
      <c r="EQL303" s="102"/>
      <c r="EQM303" s="101"/>
      <c r="EQN303" s="102"/>
      <c r="EQO303" s="101"/>
      <c r="EQP303" s="102"/>
      <c r="EQQ303" s="101"/>
      <c r="EQR303" s="102"/>
      <c r="EQS303" s="101"/>
      <c r="EQT303" s="102"/>
      <c r="EQU303" s="101"/>
      <c r="EQV303" s="102"/>
      <c r="EQW303" s="101"/>
      <c r="EQX303" s="102"/>
      <c r="EQY303" s="101"/>
      <c r="EQZ303" s="102"/>
      <c r="ERA303" s="101"/>
      <c r="ERB303" s="102"/>
      <c r="ERC303" s="101"/>
      <c r="ERD303" s="102"/>
      <c r="ERE303" s="101"/>
      <c r="ERF303" s="102"/>
      <c r="ERG303" s="101"/>
      <c r="ERH303" s="102"/>
      <c r="ERI303" s="101"/>
      <c r="ERJ303" s="102"/>
      <c r="ERK303" s="101"/>
      <c r="ERL303" s="102"/>
      <c r="ERM303" s="101"/>
      <c r="ERN303" s="102"/>
      <c r="ERO303" s="101"/>
      <c r="ERP303" s="102"/>
      <c r="ERQ303" s="101"/>
      <c r="ERR303" s="102"/>
      <c r="ERS303" s="101"/>
      <c r="ERT303" s="102"/>
      <c r="ERU303" s="101"/>
      <c r="ERV303" s="102"/>
      <c r="ERW303" s="101"/>
      <c r="ERX303" s="102"/>
      <c r="ERY303" s="101"/>
      <c r="ERZ303" s="102"/>
      <c r="ESA303" s="101"/>
      <c r="ESB303" s="102"/>
      <c r="ESC303" s="101"/>
      <c r="ESD303" s="102"/>
      <c r="ESE303" s="101"/>
      <c r="ESF303" s="102"/>
      <c r="ESG303" s="101"/>
      <c r="ESH303" s="102"/>
      <c r="ESI303" s="101"/>
      <c r="ESJ303" s="102"/>
      <c r="ESK303" s="101"/>
      <c r="ESL303" s="102"/>
      <c r="ESM303" s="101"/>
      <c r="ESN303" s="102"/>
      <c r="ESO303" s="101"/>
      <c r="ESP303" s="102"/>
      <c r="ESQ303" s="101"/>
      <c r="ESR303" s="102"/>
      <c r="ESS303" s="101"/>
      <c r="EST303" s="102"/>
      <c r="ESU303" s="101"/>
      <c r="ESV303" s="102"/>
      <c r="ESW303" s="101"/>
      <c r="ESX303" s="102"/>
      <c r="ESY303" s="101"/>
      <c r="ESZ303" s="102"/>
      <c r="ETA303" s="101"/>
      <c r="ETB303" s="102"/>
      <c r="ETC303" s="101"/>
      <c r="ETD303" s="102"/>
      <c r="ETE303" s="101"/>
      <c r="ETF303" s="102"/>
      <c r="ETG303" s="101"/>
      <c r="ETH303" s="102"/>
      <c r="ETI303" s="101"/>
      <c r="ETJ303" s="102"/>
      <c r="ETK303" s="101"/>
      <c r="ETL303" s="102"/>
      <c r="ETM303" s="101"/>
      <c r="ETN303" s="102"/>
      <c r="ETO303" s="101"/>
      <c r="ETP303" s="102"/>
      <c r="ETQ303" s="101"/>
      <c r="ETR303" s="102"/>
      <c r="ETS303" s="101"/>
      <c r="ETT303" s="102"/>
      <c r="ETU303" s="101"/>
      <c r="ETV303" s="102"/>
      <c r="ETW303" s="101"/>
      <c r="ETX303" s="102"/>
      <c r="ETY303" s="101"/>
      <c r="ETZ303" s="102"/>
      <c r="EUA303" s="101"/>
      <c r="EUB303" s="102"/>
      <c r="EUC303" s="101"/>
      <c r="EUD303" s="102"/>
      <c r="EUE303" s="101"/>
      <c r="EUF303" s="102"/>
      <c r="EUG303" s="101"/>
      <c r="EUH303" s="102"/>
      <c r="EUI303" s="101"/>
      <c r="EUJ303" s="102"/>
      <c r="EUK303" s="101"/>
      <c r="EUL303" s="102"/>
      <c r="EUM303" s="101"/>
      <c r="EUN303" s="102"/>
      <c r="EUO303" s="101"/>
      <c r="EUP303" s="102"/>
      <c r="EUQ303" s="101"/>
      <c r="EUR303" s="102"/>
      <c r="EUS303" s="101"/>
      <c r="EUT303" s="102"/>
      <c r="EUU303" s="101"/>
      <c r="EUV303" s="102"/>
      <c r="EUW303" s="101"/>
      <c r="EUX303" s="102"/>
      <c r="EUY303" s="101"/>
      <c r="EUZ303" s="102"/>
      <c r="EVA303" s="101"/>
      <c r="EVB303" s="102"/>
      <c r="EVC303" s="101"/>
      <c r="EVD303" s="102"/>
      <c r="EVE303" s="101"/>
      <c r="EVF303" s="102"/>
      <c r="EVG303" s="101"/>
      <c r="EVH303" s="102"/>
      <c r="EVI303" s="101"/>
      <c r="EVJ303" s="102"/>
      <c r="EVK303" s="101"/>
      <c r="EVL303" s="102"/>
      <c r="EVM303" s="101"/>
      <c r="EVN303" s="102"/>
      <c r="EVO303" s="101"/>
      <c r="EVP303" s="102"/>
      <c r="EVQ303" s="101"/>
      <c r="EVR303" s="102"/>
      <c r="EVS303" s="101"/>
      <c r="EVT303" s="102"/>
      <c r="EVU303" s="101"/>
      <c r="EVV303" s="102"/>
      <c r="EVW303" s="101"/>
      <c r="EVX303" s="102"/>
      <c r="EVY303" s="101"/>
      <c r="EVZ303" s="102"/>
      <c r="EWA303" s="101"/>
      <c r="EWB303" s="102"/>
      <c r="EWC303" s="101"/>
      <c r="EWD303" s="102"/>
      <c r="EWE303" s="101"/>
      <c r="EWF303" s="102"/>
      <c r="EWG303" s="101"/>
      <c r="EWH303" s="102"/>
      <c r="EWI303" s="101"/>
      <c r="EWJ303" s="102"/>
      <c r="EWK303" s="101"/>
      <c r="EWL303" s="102"/>
      <c r="EWM303" s="101"/>
      <c r="EWN303" s="102"/>
      <c r="EWO303" s="101"/>
      <c r="EWP303" s="102"/>
      <c r="EWQ303" s="101"/>
      <c r="EWR303" s="102"/>
      <c r="EWS303" s="101"/>
      <c r="EWT303" s="102"/>
      <c r="EWU303" s="101"/>
      <c r="EWV303" s="102"/>
      <c r="EWW303" s="101"/>
      <c r="EWX303" s="102"/>
      <c r="EWY303" s="101"/>
      <c r="EWZ303" s="102"/>
      <c r="EXA303" s="101"/>
      <c r="EXB303" s="102"/>
      <c r="EXC303" s="101"/>
      <c r="EXD303" s="102"/>
      <c r="EXE303" s="101"/>
      <c r="EXF303" s="102"/>
      <c r="EXG303" s="101"/>
      <c r="EXH303" s="102"/>
      <c r="EXI303" s="101"/>
      <c r="EXJ303" s="102"/>
      <c r="EXK303" s="101"/>
      <c r="EXL303" s="102"/>
      <c r="EXM303" s="101"/>
      <c r="EXN303" s="102"/>
      <c r="EXO303" s="101"/>
      <c r="EXP303" s="102"/>
      <c r="EXQ303" s="101"/>
      <c r="EXR303" s="102"/>
      <c r="EXS303" s="101"/>
      <c r="EXT303" s="102"/>
      <c r="EXU303" s="101"/>
      <c r="EXV303" s="102"/>
      <c r="EXW303" s="101"/>
      <c r="EXX303" s="102"/>
      <c r="EXY303" s="101"/>
      <c r="EXZ303" s="102"/>
      <c r="EYA303" s="101"/>
      <c r="EYB303" s="102"/>
      <c r="EYC303" s="101"/>
      <c r="EYD303" s="102"/>
      <c r="EYE303" s="101"/>
      <c r="EYF303" s="102"/>
      <c r="EYG303" s="101"/>
      <c r="EYH303" s="102"/>
      <c r="EYI303" s="101"/>
      <c r="EYJ303" s="102"/>
      <c r="EYK303" s="101"/>
      <c r="EYL303" s="102"/>
      <c r="EYM303" s="101"/>
      <c r="EYN303" s="102"/>
      <c r="EYO303" s="101"/>
      <c r="EYP303" s="102"/>
      <c r="EYQ303" s="101"/>
      <c r="EYR303" s="102"/>
      <c r="EYS303" s="101"/>
      <c r="EYT303" s="102"/>
      <c r="EYU303" s="101"/>
      <c r="EYV303" s="102"/>
      <c r="EYW303" s="101"/>
      <c r="EYX303" s="102"/>
      <c r="EYY303" s="101"/>
      <c r="EYZ303" s="102"/>
      <c r="EZA303" s="101"/>
      <c r="EZB303" s="102"/>
      <c r="EZC303" s="101"/>
      <c r="EZD303" s="102"/>
      <c r="EZE303" s="101"/>
      <c r="EZF303" s="102"/>
      <c r="EZG303" s="101"/>
      <c r="EZH303" s="102"/>
      <c r="EZI303" s="101"/>
      <c r="EZJ303" s="102"/>
      <c r="EZK303" s="101"/>
      <c r="EZL303" s="102"/>
      <c r="EZM303" s="101"/>
      <c r="EZN303" s="102"/>
      <c r="EZO303" s="101"/>
      <c r="EZP303" s="102"/>
      <c r="EZQ303" s="101"/>
      <c r="EZR303" s="102"/>
      <c r="EZS303" s="101"/>
      <c r="EZT303" s="102"/>
      <c r="EZU303" s="101"/>
      <c r="EZV303" s="102"/>
      <c r="EZW303" s="101"/>
      <c r="EZX303" s="102"/>
      <c r="EZY303" s="101"/>
      <c r="EZZ303" s="102"/>
      <c r="FAA303" s="101"/>
      <c r="FAB303" s="102"/>
      <c r="FAC303" s="101"/>
      <c r="FAD303" s="102"/>
      <c r="FAE303" s="101"/>
      <c r="FAF303" s="102"/>
      <c r="FAG303" s="101"/>
      <c r="FAH303" s="102"/>
      <c r="FAI303" s="101"/>
      <c r="FAJ303" s="102"/>
      <c r="FAK303" s="101"/>
      <c r="FAL303" s="102"/>
      <c r="FAM303" s="101"/>
      <c r="FAN303" s="102"/>
      <c r="FAO303" s="101"/>
      <c r="FAP303" s="102"/>
      <c r="FAQ303" s="101"/>
      <c r="FAR303" s="102"/>
      <c r="FAS303" s="101"/>
      <c r="FAT303" s="102"/>
      <c r="FAU303" s="101"/>
      <c r="FAV303" s="102"/>
      <c r="FAW303" s="101"/>
      <c r="FAX303" s="102"/>
      <c r="FAY303" s="101"/>
      <c r="FAZ303" s="102"/>
      <c r="FBA303" s="101"/>
      <c r="FBB303" s="102"/>
      <c r="FBC303" s="101"/>
      <c r="FBD303" s="102"/>
      <c r="FBE303" s="101"/>
      <c r="FBF303" s="102"/>
      <c r="FBG303" s="101"/>
      <c r="FBH303" s="102"/>
      <c r="FBI303" s="101"/>
      <c r="FBJ303" s="102"/>
      <c r="FBK303" s="101"/>
      <c r="FBL303" s="102"/>
      <c r="FBM303" s="101"/>
      <c r="FBN303" s="102"/>
      <c r="FBO303" s="101"/>
      <c r="FBP303" s="102"/>
      <c r="FBQ303" s="101"/>
      <c r="FBR303" s="102"/>
      <c r="FBS303" s="101"/>
      <c r="FBT303" s="102"/>
      <c r="FBU303" s="101"/>
      <c r="FBV303" s="102"/>
      <c r="FBW303" s="101"/>
      <c r="FBX303" s="102"/>
      <c r="FBY303" s="101"/>
      <c r="FBZ303" s="102"/>
      <c r="FCA303" s="101"/>
      <c r="FCB303" s="102"/>
      <c r="FCC303" s="101"/>
      <c r="FCD303" s="102"/>
      <c r="FCE303" s="101"/>
      <c r="FCF303" s="102"/>
      <c r="FCG303" s="101"/>
      <c r="FCH303" s="102"/>
      <c r="FCI303" s="101"/>
      <c r="FCJ303" s="102"/>
      <c r="FCK303" s="101"/>
      <c r="FCL303" s="102"/>
      <c r="FCM303" s="101"/>
      <c r="FCN303" s="102"/>
      <c r="FCO303" s="101"/>
      <c r="FCP303" s="102"/>
      <c r="FCQ303" s="101"/>
      <c r="FCR303" s="102"/>
      <c r="FCS303" s="101"/>
      <c r="FCT303" s="102"/>
      <c r="FCU303" s="101"/>
      <c r="FCV303" s="102"/>
      <c r="FCW303" s="101"/>
      <c r="FCX303" s="102"/>
      <c r="FCY303" s="101"/>
      <c r="FCZ303" s="102"/>
      <c r="FDA303" s="101"/>
      <c r="FDB303" s="102"/>
      <c r="FDC303" s="101"/>
      <c r="FDD303" s="102"/>
      <c r="FDE303" s="101"/>
      <c r="FDF303" s="102"/>
      <c r="FDG303" s="101"/>
      <c r="FDH303" s="102"/>
      <c r="FDI303" s="101"/>
      <c r="FDJ303" s="102"/>
      <c r="FDK303" s="101"/>
      <c r="FDL303" s="102"/>
      <c r="FDM303" s="101"/>
      <c r="FDN303" s="102"/>
      <c r="FDO303" s="101"/>
      <c r="FDP303" s="102"/>
      <c r="FDQ303" s="101"/>
      <c r="FDR303" s="102"/>
      <c r="FDS303" s="101"/>
      <c r="FDT303" s="102"/>
      <c r="FDU303" s="101"/>
      <c r="FDV303" s="102"/>
      <c r="FDW303" s="101"/>
      <c r="FDX303" s="102"/>
      <c r="FDY303" s="101"/>
      <c r="FDZ303" s="102"/>
      <c r="FEA303" s="101"/>
      <c r="FEB303" s="102"/>
      <c r="FEC303" s="101"/>
      <c r="FED303" s="102"/>
      <c r="FEE303" s="101"/>
      <c r="FEF303" s="102"/>
      <c r="FEG303" s="101"/>
      <c r="FEH303" s="102"/>
      <c r="FEI303" s="101"/>
      <c r="FEJ303" s="102"/>
      <c r="FEK303" s="101"/>
      <c r="FEL303" s="102"/>
      <c r="FEM303" s="101"/>
      <c r="FEN303" s="102"/>
      <c r="FEO303" s="101"/>
      <c r="FEP303" s="102"/>
      <c r="FEQ303" s="101"/>
      <c r="FER303" s="102"/>
      <c r="FES303" s="101"/>
      <c r="FET303" s="102"/>
      <c r="FEU303" s="101"/>
      <c r="FEV303" s="102"/>
      <c r="FEW303" s="101"/>
      <c r="FEX303" s="102"/>
      <c r="FEY303" s="101"/>
      <c r="FEZ303" s="102"/>
      <c r="FFA303" s="101"/>
      <c r="FFB303" s="102"/>
      <c r="FFC303" s="101"/>
      <c r="FFD303" s="102"/>
      <c r="FFE303" s="101"/>
      <c r="FFF303" s="102"/>
      <c r="FFG303" s="101"/>
      <c r="FFH303" s="102"/>
      <c r="FFI303" s="101"/>
      <c r="FFJ303" s="102"/>
      <c r="FFK303" s="101"/>
      <c r="FFL303" s="102"/>
      <c r="FFM303" s="101"/>
      <c r="FFN303" s="102"/>
      <c r="FFO303" s="101"/>
      <c r="FFP303" s="102"/>
      <c r="FFQ303" s="101"/>
      <c r="FFR303" s="102"/>
      <c r="FFS303" s="101"/>
      <c r="FFT303" s="102"/>
      <c r="FFU303" s="101"/>
      <c r="FFV303" s="102"/>
      <c r="FFW303" s="101"/>
      <c r="FFX303" s="102"/>
      <c r="FFY303" s="101"/>
      <c r="FFZ303" s="102"/>
      <c r="FGA303" s="101"/>
      <c r="FGB303" s="102"/>
      <c r="FGC303" s="101"/>
      <c r="FGD303" s="102"/>
      <c r="FGE303" s="101"/>
      <c r="FGF303" s="102"/>
      <c r="FGG303" s="101"/>
      <c r="FGH303" s="102"/>
      <c r="FGI303" s="101"/>
      <c r="FGJ303" s="102"/>
      <c r="FGK303" s="101"/>
      <c r="FGL303" s="102"/>
      <c r="FGM303" s="101"/>
      <c r="FGN303" s="102"/>
      <c r="FGO303" s="101"/>
      <c r="FGP303" s="102"/>
      <c r="FGQ303" s="101"/>
      <c r="FGR303" s="102"/>
      <c r="FGS303" s="101"/>
      <c r="FGT303" s="102"/>
      <c r="FGU303" s="101"/>
      <c r="FGV303" s="102"/>
      <c r="FGW303" s="101"/>
      <c r="FGX303" s="102"/>
      <c r="FGY303" s="101"/>
      <c r="FGZ303" s="102"/>
      <c r="FHA303" s="101"/>
      <c r="FHB303" s="102"/>
      <c r="FHC303" s="101"/>
      <c r="FHD303" s="102"/>
      <c r="FHE303" s="101"/>
      <c r="FHF303" s="102"/>
      <c r="FHG303" s="101"/>
      <c r="FHH303" s="102"/>
      <c r="FHI303" s="101"/>
      <c r="FHJ303" s="102"/>
      <c r="FHK303" s="101"/>
      <c r="FHL303" s="102"/>
      <c r="FHM303" s="101"/>
      <c r="FHN303" s="102"/>
      <c r="FHO303" s="101"/>
      <c r="FHP303" s="102"/>
      <c r="FHQ303" s="101"/>
      <c r="FHR303" s="102"/>
      <c r="FHS303" s="101"/>
      <c r="FHT303" s="102"/>
      <c r="FHU303" s="101"/>
      <c r="FHV303" s="102"/>
      <c r="FHW303" s="101"/>
      <c r="FHX303" s="102"/>
      <c r="FHY303" s="101"/>
      <c r="FHZ303" s="102"/>
      <c r="FIA303" s="101"/>
      <c r="FIB303" s="102"/>
      <c r="FIC303" s="101"/>
      <c r="FID303" s="102"/>
      <c r="FIE303" s="101"/>
      <c r="FIF303" s="102"/>
      <c r="FIG303" s="101"/>
      <c r="FIH303" s="102"/>
      <c r="FII303" s="101"/>
      <c r="FIJ303" s="102"/>
      <c r="FIK303" s="101"/>
      <c r="FIL303" s="102"/>
      <c r="FIM303" s="101"/>
      <c r="FIN303" s="102"/>
      <c r="FIO303" s="101"/>
      <c r="FIP303" s="102"/>
      <c r="FIQ303" s="101"/>
      <c r="FIR303" s="102"/>
      <c r="FIS303" s="101"/>
      <c r="FIT303" s="102"/>
      <c r="FIU303" s="101"/>
      <c r="FIV303" s="102"/>
      <c r="FIW303" s="101"/>
      <c r="FIX303" s="102"/>
      <c r="FIY303" s="101"/>
      <c r="FIZ303" s="102"/>
      <c r="FJA303" s="101"/>
      <c r="FJB303" s="102"/>
      <c r="FJC303" s="101"/>
      <c r="FJD303" s="102"/>
      <c r="FJE303" s="101"/>
      <c r="FJF303" s="102"/>
      <c r="FJG303" s="101"/>
      <c r="FJH303" s="102"/>
      <c r="FJI303" s="101"/>
      <c r="FJJ303" s="102"/>
      <c r="FJK303" s="101"/>
      <c r="FJL303" s="102"/>
      <c r="FJM303" s="101"/>
      <c r="FJN303" s="102"/>
      <c r="FJO303" s="101"/>
      <c r="FJP303" s="102"/>
      <c r="FJQ303" s="101"/>
      <c r="FJR303" s="102"/>
      <c r="FJS303" s="101"/>
      <c r="FJT303" s="102"/>
      <c r="FJU303" s="101"/>
      <c r="FJV303" s="102"/>
      <c r="FJW303" s="101"/>
      <c r="FJX303" s="102"/>
      <c r="FJY303" s="101"/>
      <c r="FJZ303" s="102"/>
      <c r="FKA303" s="101"/>
      <c r="FKB303" s="102"/>
      <c r="FKC303" s="101"/>
      <c r="FKD303" s="102"/>
      <c r="FKE303" s="101"/>
      <c r="FKF303" s="102"/>
      <c r="FKG303" s="101"/>
      <c r="FKH303" s="102"/>
      <c r="FKI303" s="101"/>
      <c r="FKJ303" s="102"/>
      <c r="FKK303" s="101"/>
      <c r="FKL303" s="102"/>
      <c r="FKM303" s="101"/>
      <c r="FKN303" s="102"/>
      <c r="FKO303" s="101"/>
      <c r="FKP303" s="102"/>
      <c r="FKQ303" s="101"/>
      <c r="FKR303" s="102"/>
      <c r="FKS303" s="101"/>
      <c r="FKT303" s="102"/>
      <c r="FKU303" s="101"/>
      <c r="FKV303" s="102"/>
      <c r="FKW303" s="101"/>
      <c r="FKX303" s="102"/>
      <c r="FKY303" s="101"/>
      <c r="FKZ303" s="102"/>
      <c r="FLA303" s="101"/>
      <c r="FLB303" s="102"/>
      <c r="FLC303" s="101"/>
      <c r="FLD303" s="102"/>
      <c r="FLE303" s="101"/>
      <c r="FLF303" s="102"/>
      <c r="FLG303" s="101"/>
      <c r="FLH303" s="102"/>
      <c r="FLI303" s="101"/>
      <c r="FLJ303" s="102"/>
      <c r="FLK303" s="101"/>
      <c r="FLL303" s="102"/>
      <c r="FLM303" s="101"/>
      <c r="FLN303" s="102"/>
      <c r="FLO303" s="101"/>
      <c r="FLP303" s="102"/>
      <c r="FLQ303" s="101"/>
      <c r="FLR303" s="102"/>
      <c r="FLS303" s="101"/>
      <c r="FLT303" s="102"/>
      <c r="FLU303" s="101"/>
      <c r="FLV303" s="102"/>
      <c r="FLW303" s="101"/>
      <c r="FLX303" s="102"/>
      <c r="FLY303" s="101"/>
      <c r="FLZ303" s="102"/>
      <c r="FMA303" s="101"/>
      <c r="FMB303" s="102"/>
      <c r="FMC303" s="101"/>
      <c r="FMD303" s="102"/>
      <c r="FME303" s="101"/>
      <c r="FMF303" s="102"/>
      <c r="FMG303" s="101"/>
      <c r="FMH303" s="102"/>
      <c r="FMI303" s="101"/>
      <c r="FMJ303" s="102"/>
      <c r="FMK303" s="101"/>
      <c r="FML303" s="102"/>
      <c r="FMM303" s="101"/>
      <c r="FMN303" s="102"/>
      <c r="FMO303" s="101"/>
      <c r="FMP303" s="102"/>
      <c r="FMQ303" s="101"/>
      <c r="FMR303" s="102"/>
      <c r="FMS303" s="101"/>
      <c r="FMT303" s="102"/>
      <c r="FMU303" s="101"/>
      <c r="FMV303" s="102"/>
      <c r="FMW303" s="101"/>
      <c r="FMX303" s="102"/>
      <c r="FMY303" s="101"/>
      <c r="FMZ303" s="102"/>
      <c r="FNA303" s="101"/>
      <c r="FNB303" s="102"/>
      <c r="FNC303" s="101"/>
      <c r="FND303" s="102"/>
      <c r="FNE303" s="101"/>
      <c r="FNF303" s="102"/>
      <c r="FNG303" s="101"/>
      <c r="FNH303" s="102"/>
      <c r="FNI303" s="101"/>
      <c r="FNJ303" s="102"/>
      <c r="FNK303" s="101"/>
      <c r="FNL303" s="102"/>
      <c r="FNM303" s="101"/>
      <c r="FNN303" s="102"/>
      <c r="FNO303" s="101"/>
      <c r="FNP303" s="102"/>
      <c r="FNQ303" s="101"/>
      <c r="FNR303" s="102"/>
      <c r="FNS303" s="101"/>
      <c r="FNT303" s="102"/>
      <c r="FNU303" s="101"/>
      <c r="FNV303" s="102"/>
      <c r="FNW303" s="101"/>
      <c r="FNX303" s="102"/>
      <c r="FNY303" s="101"/>
      <c r="FNZ303" s="102"/>
      <c r="FOA303" s="101"/>
      <c r="FOB303" s="102"/>
      <c r="FOC303" s="101"/>
      <c r="FOD303" s="102"/>
      <c r="FOE303" s="101"/>
      <c r="FOF303" s="102"/>
      <c r="FOG303" s="101"/>
      <c r="FOH303" s="102"/>
      <c r="FOI303" s="101"/>
      <c r="FOJ303" s="102"/>
      <c r="FOK303" s="101"/>
      <c r="FOL303" s="102"/>
      <c r="FOM303" s="101"/>
      <c r="FON303" s="102"/>
      <c r="FOO303" s="101"/>
      <c r="FOP303" s="102"/>
      <c r="FOQ303" s="101"/>
      <c r="FOR303" s="102"/>
      <c r="FOS303" s="101"/>
      <c r="FOT303" s="102"/>
      <c r="FOU303" s="101"/>
      <c r="FOV303" s="102"/>
      <c r="FOW303" s="101"/>
      <c r="FOX303" s="102"/>
      <c r="FOY303" s="101"/>
      <c r="FOZ303" s="102"/>
      <c r="FPA303" s="101"/>
      <c r="FPB303" s="102"/>
      <c r="FPC303" s="101"/>
      <c r="FPD303" s="102"/>
      <c r="FPE303" s="101"/>
      <c r="FPF303" s="102"/>
      <c r="FPG303" s="101"/>
      <c r="FPH303" s="102"/>
      <c r="FPI303" s="101"/>
      <c r="FPJ303" s="102"/>
      <c r="FPK303" s="101"/>
      <c r="FPL303" s="102"/>
      <c r="FPM303" s="101"/>
      <c r="FPN303" s="102"/>
      <c r="FPO303" s="101"/>
      <c r="FPP303" s="102"/>
      <c r="FPQ303" s="101"/>
      <c r="FPR303" s="102"/>
      <c r="FPS303" s="101"/>
      <c r="FPT303" s="102"/>
      <c r="FPU303" s="101"/>
      <c r="FPV303" s="102"/>
      <c r="FPW303" s="101"/>
      <c r="FPX303" s="102"/>
      <c r="FPY303" s="101"/>
      <c r="FPZ303" s="102"/>
      <c r="FQA303" s="101"/>
      <c r="FQB303" s="102"/>
      <c r="FQC303" s="101"/>
      <c r="FQD303" s="102"/>
      <c r="FQE303" s="101"/>
      <c r="FQF303" s="102"/>
      <c r="FQG303" s="101"/>
      <c r="FQH303" s="102"/>
      <c r="FQI303" s="101"/>
      <c r="FQJ303" s="102"/>
      <c r="FQK303" s="101"/>
      <c r="FQL303" s="102"/>
      <c r="FQM303" s="101"/>
      <c r="FQN303" s="102"/>
      <c r="FQO303" s="101"/>
      <c r="FQP303" s="102"/>
      <c r="FQQ303" s="101"/>
      <c r="FQR303" s="102"/>
      <c r="FQS303" s="101"/>
      <c r="FQT303" s="102"/>
      <c r="FQU303" s="101"/>
      <c r="FQV303" s="102"/>
      <c r="FQW303" s="101"/>
      <c r="FQX303" s="102"/>
      <c r="FQY303" s="101"/>
      <c r="FQZ303" s="102"/>
      <c r="FRA303" s="101"/>
      <c r="FRB303" s="102"/>
      <c r="FRC303" s="101"/>
      <c r="FRD303" s="102"/>
      <c r="FRE303" s="101"/>
      <c r="FRF303" s="102"/>
      <c r="FRG303" s="101"/>
      <c r="FRH303" s="102"/>
      <c r="FRI303" s="101"/>
      <c r="FRJ303" s="102"/>
      <c r="FRK303" s="101"/>
      <c r="FRL303" s="102"/>
      <c r="FRM303" s="101"/>
      <c r="FRN303" s="102"/>
      <c r="FRO303" s="101"/>
      <c r="FRP303" s="102"/>
      <c r="FRQ303" s="101"/>
      <c r="FRR303" s="102"/>
      <c r="FRS303" s="101"/>
      <c r="FRT303" s="102"/>
      <c r="FRU303" s="101"/>
      <c r="FRV303" s="102"/>
      <c r="FRW303" s="101"/>
      <c r="FRX303" s="102"/>
      <c r="FRY303" s="101"/>
      <c r="FRZ303" s="102"/>
      <c r="FSA303" s="101"/>
      <c r="FSB303" s="102"/>
      <c r="FSC303" s="101"/>
      <c r="FSD303" s="102"/>
      <c r="FSE303" s="101"/>
      <c r="FSF303" s="102"/>
      <c r="FSG303" s="101"/>
      <c r="FSH303" s="102"/>
      <c r="FSI303" s="101"/>
      <c r="FSJ303" s="102"/>
      <c r="FSK303" s="101"/>
      <c r="FSL303" s="102"/>
      <c r="FSM303" s="101"/>
      <c r="FSN303" s="102"/>
      <c r="FSO303" s="101"/>
      <c r="FSP303" s="102"/>
      <c r="FSQ303" s="101"/>
      <c r="FSR303" s="102"/>
      <c r="FSS303" s="101"/>
      <c r="FST303" s="102"/>
      <c r="FSU303" s="101"/>
      <c r="FSV303" s="102"/>
      <c r="FSW303" s="101"/>
      <c r="FSX303" s="102"/>
      <c r="FSY303" s="101"/>
      <c r="FSZ303" s="102"/>
      <c r="FTA303" s="101"/>
      <c r="FTB303" s="102"/>
      <c r="FTC303" s="101"/>
      <c r="FTD303" s="102"/>
      <c r="FTE303" s="101"/>
      <c r="FTF303" s="102"/>
      <c r="FTG303" s="101"/>
      <c r="FTH303" s="102"/>
      <c r="FTI303" s="101"/>
      <c r="FTJ303" s="102"/>
      <c r="FTK303" s="101"/>
      <c r="FTL303" s="102"/>
      <c r="FTM303" s="101"/>
      <c r="FTN303" s="102"/>
      <c r="FTO303" s="101"/>
      <c r="FTP303" s="102"/>
      <c r="FTQ303" s="101"/>
      <c r="FTR303" s="102"/>
      <c r="FTS303" s="101"/>
      <c r="FTT303" s="102"/>
      <c r="FTU303" s="101"/>
      <c r="FTV303" s="102"/>
      <c r="FTW303" s="101"/>
      <c r="FTX303" s="102"/>
      <c r="FTY303" s="101"/>
      <c r="FTZ303" s="102"/>
      <c r="FUA303" s="101"/>
      <c r="FUB303" s="102"/>
      <c r="FUC303" s="101"/>
      <c r="FUD303" s="102"/>
      <c r="FUE303" s="101"/>
      <c r="FUF303" s="102"/>
      <c r="FUG303" s="101"/>
      <c r="FUH303" s="102"/>
      <c r="FUI303" s="101"/>
      <c r="FUJ303" s="102"/>
      <c r="FUK303" s="101"/>
      <c r="FUL303" s="102"/>
      <c r="FUM303" s="101"/>
      <c r="FUN303" s="102"/>
      <c r="FUO303" s="101"/>
      <c r="FUP303" s="102"/>
      <c r="FUQ303" s="101"/>
      <c r="FUR303" s="102"/>
      <c r="FUS303" s="101"/>
      <c r="FUT303" s="102"/>
      <c r="FUU303" s="101"/>
      <c r="FUV303" s="102"/>
      <c r="FUW303" s="101"/>
      <c r="FUX303" s="102"/>
      <c r="FUY303" s="101"/>
      <c r="FUZ303" s="102"/>
      <c r="FVA303" s="101"/>
      <c r="FVB303" s="102"/>
      <c r="FVC303" s="101"/>
      <c r="FVD303" s="102"/>
      <c r="FVE303" s="101"/>
      <c r="FVF303" s="102"/>
      <c r="FVG303" s="101"/>
      <c r="FVH303" s="102"/>
      <c r="FVI303" s="101"/>
      <c r="FVJ303" s="102"/>
      <c r="FVK303" s="101"/>
      <c r="FVL303" s="102"/>
      <c r="FVM303" s="101"/>
      <c r="FVN303" s="102"/>
      <c r="FVO303" s="101"/>
      <c r="FVP303" s="102"/>
      <c r="FVQ303" s="101"/>
      <c r="FVR303" s="102"/>
      <c r="FVS303" s="101"/>
      <c r="FVT303" s="102"/>
      <c r="FVU303" s="101"/>
      <c r="FVV303" s="102"/>
      <c r="FVW303" s="101"/>
      <c r="FVX303" s="102"/>
      <c r="FVY303" s="101"/>
      <c r="FVZ303" s="102"/>
      <c r="FWA303" s="101"/>
      <c r="FWB303" s="102"/>
      <c r="FWC303" s="101"/>
      <c r="FWD303" s="102"/>
      <c r="FWE303" s="101"/>
      <c r="FWF303" s="102"/>
      <c r="FWG303" s="101"/>
      <c r="FWH303" s="102"/>
      <c r="FWI303" s="101"/>
      <c r="FWJ303" s="102"/>
      <c r="FWK303" s="101"/>
      <c r="FWL303" s="102"/>
      <c r="FWM303" s="101"/>
      <c r="FWN303" s="102"/>
      <c r="FWO303" s="101"/>
      <c r="FWP303" s="102"/>
      <c r="FWQ303" s="101"/>
      <c r="FWR303" s="102"/>
      <c r="FWS303" s="101"/>
      <c r="FWT303" s="102"/>
      <c r="FWU303" s="101"/>
      <c r="FWV303" s="102"/>
      <c r="FWW303" s="101"/>
      <c r="FWX303" s="102"/>
      <c r="FWY303" s="101"/>
      <c r="FWZ303" s="102"/>
      <c r="FXA303" s="101"/>
      <c r="FXB303" s="102"/>
      <c r="FXC303" s="101"/>
      <c r="FXD303" s="102"/>
      <c r="FXE303" s="101"/>
      <c r="FXF303" s="102"/>
      <c r="FXG303" s="101"/>
      <c r="FXH303" s="102"/>
      <c r="FXI303" s="101"/>
      <c r="FXJ303" s="102"/>
      <c r="FXK303" s="101"/>
      <c r="FXL303" s="102"/>
      <c r="FXM303" s="101"/>
      <c r="FXN303" s="102"/>
      <c r="FXO303" s="101"/>
      <c r="FXP303" s="102"/>
      <c r="FXQ303" s="101"/>
      <c r="FXR303" s="102"/>
      <c r="FXS303" s="101"/>
      <c r="FXT303" s="102"/>
      <c r="FXU303" s="101"/>
      <c r="FXV303" s="102"/>
      <c r="FXW303" s="101"/>
      <c r="FXX303" s="102"/>
      <c r="FXY303" s="101"/>
      <c r="FXZ303" s="102"/>
      <c r="FYA303" s="101"/>
      <c r="FYB303" s="102"/>
      <c r="FYC303" s="101"/>
      <c r="FYD303" s="102"/>
      <c r="FYE303" s="101"/>
      <c r="FYF303" s="102"/>
      <c r="FYG303" s="101"/>
      <c r="FYH303" s="102"/>
      <c r="FYI303" s="101"/>
      <c r="FYJ303" s="102"/>
      <c r="FYK303" s="101"/>
      <c r="FYL303" s="102"/>
      <c r="FYM303" s="101"/>
      <c r="FYN303" s="102"/>
      <c r="FYO303" s="101"/>
      <c r="FYP303" s="102"/>
      <c r="FYQ303" s="101"/>
      <c r="FYR303" s="102"/>
      <c r="FYS303" s="101"/>
      <c r="FYT303" s="102"/>
      <c r="FYU303" s="101"/>
      <c r="FYV303" s="102"/>
      <c r="FYW303" s="101"/>
      <c r="FYX303" s="102"/>
      <c r="FYY303" s="101"/>
      <c r="FYZ303" s="102"/>
      <c r="FZA303" s="101"/>
      <c r="FZB303" s="102"/>
      <c r="FZC303" s="101"/>
      <c r="FZD303" s="102"/>
      <c r="FZE303" s="101"/>
      <c r="FZF303" s="102"/>
      <c r="FZG303" s="101"/>
      <c r="FZH303" s="102"/>
      <c r="FZI303" s="101"/>
      <c r="FZJ303" s="102"/>
      <c r="FZK303" s="101"/>
      <c r="FZL303" s="102"/>
      <c r="FZM303" s="101"/>
      <c r="FZN303" s="102"/>
      <c r="FZO303" s="101"/>
      <c r="FZP303" s="102"/>
      <c r="FZQ303" s="101"/>
      <c r="FZR303" s="102"/>
      <c r="FZS303" s="101"/>
      <c r="FZT303" s="102"/>
      <c r="FZU303" s="101"/>
      <c r="FZV303" s="102"/>
      <c r="FZW303" s="101"/>
      <c r="FZX303" s="102"/>
      <c r="FZY303" s="101"/>
      <c r="FZZ303" s="102"/>
      <c r="GAA303" s="101"/>
      <c r="GAB303" s="102"/>
      <c r="GAC303" s="101"/>
      <c r="GAD303" s="102"/>
      <c r="GAE303" s="101"/>
      <c r="GAF303" s="102"/>
      <c r="GAG303" s="101"/>
      <c r="GAH303" s="102"/>
      <c r="GAI303" s="101"/>
      <c r="GAJ303" s="102"/>
      <c r="GAK303" s="101"/>
      <c r="GAL303" s="102"/>
      <c r="GAM303" s="101"/>
      <c r="GAN303" s="102"/>
      <c r="GAO303" s="101"/>
      <c r="GAP303" s="102"/>
      <c r="GAQ303" s="101"/>
      <c r="GAR303" s="102"/>
      <c r="GAS303" s="101"/>
      <c r="GAT303" s="102"/>
      <c r="GAU303" s="101"/>
      <c r="GAV303" s="102"/>
      <c r="GAW303" s="101"/>
      <c r="GAX303" s="102"/>
      <c r="GAY303" s="101"/>
      <c r="GAZ303" s="102"/>
      <c r="GBA303" s="101"/>
      <c r="GBB303" s="102"/>
      <c r="GBC303" s="101"/>
      <c r="GBD303" s="102"/>
      <c r="GBE303" s="101"/>
      <c r="GBF303" s="102"/>
      <c r="GBG303" s="101"/>
      <c r="GBH303" s="102"/>
      <c r="GBI303" s="101"/>
      <c r="GBJ303" s="102"/>
      <c r="GBK303" s="101"/>
      <c r="GBL303" s="102"/>
      <c r="GBM303" s="101"/>
      <c r="GBN303" s="102"/>
      <c r="GBO303" s="101"/>
      <c r="GBP303" s="102"/>
      <c r="GBQ303" s="101"/>
      <c r="GBR303" s="102"/>
      <c r="GBS303" s="101"/>
      <c r="GBT303" s="102"/>
      <c r="GBU303" s="101"/>
      <c r="GBV303" s="102"/>
      <c r="GBW303" s="101"/>
      <c r="GBX303" s="102"/>
      <c r="GBY303" s="101"/>
      <c r="GBZ303" s="102"/>
      <c r="GCA303" s="101"/>
      <c r="GCB303" s="102"/>
      <c r="GCC303" s="101"/>
      <c r="GCD303" s="102"/>
      <c r="GCE303" s="101"/>
      <c r="GCF303" s="102"/>
      <c r="GCG303" s="101"/>
      <c r="GCH303" s="102"/>
      <c r="GCI303" s="101"/>
      <c r="GCJ303" s="102"/>
      <c r="GCK303" s="101"/>
      <c r="GCL303" s="102"/>
      <c r="GCM303" s="101"/>
      <c r="GCN303" s="102"/>
      <c r="GCO303" s="101"/>
      <c r="GCP303" s="102"/>
      <c r="GCQ303" s="101"/>
      <c r="GCR303" s="102"/>
      <c r="GCS303" s="101"/>
      <c r="GCT303" s="102"/>
      <c r="GCU303" s="101"/>
      <c r="GCV303" s="102"/>
      <c r="GCW303" s="101"/>
      <c r="GCX303" s="102"/>
      <c r="GCY303" s="101"/>
      <c r="GCZ303" s="102"/>
      <c r="GDA303" s="101"/>
      <c r="GDB303" s="102"/>
      <c r="GDC303" s="101"/>
      <c r="GDD303" s="102"/>
      <c r="GDE303" s="101"/>
      <c r="GDF303" s="102"/>
      <c r="GDG303" s="101"/>
      <c r="GDH303" s="102"/>
      <c r="GDI303" s="101"/>
      <c r="GDJ303" s="102"/>
      <c r="GDK303" s="101"/>
      <c r="GDL303" s="102"/>
      <c r="GDM303" s="101"/>
      <c r="GDN303" s="102"/>
      <c r="GDO303" s="101"/>
      <c r="GDP303" s="102"/>
      <c r="GDQ303" s="101"/>
      <c r="GDR303" s="102"/>
      <c r="GDS303" s="101"/>
      <c r="GDT303" s="102"/>
      <c r="GDU303" s="101"/>
      <c r="GDV303" s="102"/>
      <c r="GDW303" s="101"/>
      <c r="GDX303" s="102"/>
      <c r="GDY303" s="101"/>
      <c r="GDZ303" s="102"/>
      <c r="GEA303" s="101"/>
      <c r="GEB303" s="102"/>
      <c r="GEC303" s="101"/>
      <c r="GED303" s="102"/>
      <c r="GEE303" s="101"/>
      <c r="GEF303" s="102"/>
      <c r="GEG303" s="101"/>
      <c r="GEH303" s="102"/>
      <c r="GEI303" s="101"/>
      <c r="GEJ303" s="102"/>
      <c r="GEK303" s="101"/>
      <c r="GEL303" s="102"/>
      <c r="GEM303" s="101"/>
      <c r="GEN303" s="102"/>
      <c r="GEO303" s="101"/>
      <c r="GEP303" s="102"/>
      <c r="GEQ303" s="101"/>
      <c r="GER303" s="102"/>
      <c r="GES303" s="101"/>
      <c r="GET303" s="102"/>
      <c r="GEU303" s="101"/>
      <c r="GEV303" s="102"/>
      <c r="GEW303" s="101"/>
      <c r="GEX303" s="102"/>
      <c r="GEY303" s="101"/>
      <c r="GEZ303" s="102"/>
      <c r="GFA303" s="101"/>
      <c r="GFB303" s="102"/>
      <c r="GFC303" s="101"/>
      <c r="GFD303" s="102"/>
      <c r="GFE303" s="101"/>
      <c r="GFF303" s="102"/>
      <c r="GFG303" s="101"/>
      <c r="GFH303" s="102"/>
      <c r="GFI303" s="101"/>
      <c r="GFJ303" s="102"/>
      <c r="GFK303" s="101"/>
      <c r="GFL303" s="102"/>
      <c r="GFM303" s="101"/>
      <c r="GFN303" s="102"/>
      <c r="GFO303" s="101"/>
      <c r="GFP303" s="102"/>
      <c r="GFQ303" s="101"/>
      <c r="GFR303" s="102"/>
      <c r="GFS303" s="101"/>
      <c r="GFT303" s="102"/>
      <c r="GFU303" s="101"/>
      <c r="GFV303" s="102"/>
      <c r="GFW303" s="101"/>
      <c r="GFX303" s="102"/>
      <c r="GFY303" s="101"/>
      <c r="GFZ303" s="102"/>
      <c r="GGA303" s="101"/>
      <c r="GGB303" s="102"/>
      <c r="GGC303" s="101"/>
      <c r="GGD303" s="102"/>
      <c r="GGE303" s="101"/>
      <c r="GGF303" s="102"/>
      <c r="GGG303" s="101"/>
      <c r="GGH303" s="102"/>
      <c r="GGI303" s="101"/>
      <c r="GGJ303" s="102"/>
      <c r="GGK303" s="101"/>
      <c r="GGL303" s="102"/>
      <c r="GGM303" s="101"/>
      <c r="GGN303" s="102"/>
      <c r="GGO303" s="101"/>
      <c r="GGP303" s="102"/>
      <c r="GGQ303" s="101"/>
      <c r="GGR303" s="102"/>
      <c r="GGS303" s="101"/>
      <c r="GGT303" s="102"/>
      <c r="GGU303" s="101"/>
      <c r="GGV303" s="102"/>
      <c r="GGW303" s="101"/>
      <c r="GGX303" s="102"/>
      <c r="GGY303" s="101"/>
      <c r="GGZ303" s="102"/>
      <c r="GHA303" s="101"/>
      <c r="GHB303" s="102"/>
      <c r="GHC303" s="101"/>
      <c r="GHD303" s="102"/>
      <c r="GHE303" s="101"/>
      <c r="GHF303" s="102"/>
      <c r="GHG303" s="101"/>
      <c r="GHH303" s="102"/>
      <c r="GHI303" s="101"/>
      <c r="GHJ303" s="102"/>
      <c r="GHK303" s="101"/>
      <c r="GHL303" s="102"/>
      <c r="GHM303" s="101"/>
      <c r="GHN303" s="102"/>
      <c r="GHO303" s="101"/>
      <c r="GHP303" s="102"/>
      <c r="GHQ303" s="101"/>
      <c r="GHR303" s="102"/>
      <c r="GHS303" s="101"/>
      <c r="GHT303" s="102"/>
      <c r="GHU303" s="101"/>
      <c r="GHV303" s="102"/>
      <c r="GHW303" s="101"/>
      <c r="GHX303" s="102"/>
      <c r="GHY303" s="101"/>
      <c r="GHZ303" s="102"/>
      <c r="GIA303" s="101"/>
      <c r="GIB303" s="102"/>
      <c r="GIC303" s="101"/>
      <c r="GID303" s="102"/>
      <c r="GIE303" s="101"/>
      <c r="GIF303" s="102"/>
      <c r="GIG303" s="101"/>
      <c r="GIH303" s="102"/>
      <c r="GII303" s="101"/>
      <c r="GIJ303" s="102"/>
      <c r="GIK303" s="101"/>
      <c r="GIL303" s="102"/>
      <c r="GIM303" s="101"/>
      <c r="GIN303" s="102"/>
      <c r="GIO303" s="101"/>
      <c r="GIP303" s="102"/>
      <c r="GIQ303" s="101"/>
      <c r="GIR303" s="102"/>
      <c r="GIS303" s="101"/>
      <c r="GIT303" s="102"/>
      <c r="GIU303" s="101"/>
      <c r="GIV303" s="102"/>
      <c r="GIW303" s="101"/>
      <c r="GIX303" s="102"/>
      <c r="GIY303" s="101"/>
      <c r="GIZ303" s="102"/>
      <c r="GJA303" s="101"/>
      <c r="GJB303" s="102"/>
      <c r="GJC303" s="101"/>
      <c r="GJD303" s="102"/>
      <c r="GJE303" s="101"/>
      <c r="GJF303" s="102"/>
      <c r="GJG303" s="101"/>
      <c r="GJH303" s="102"/>
      <c r="GJI303" s="101"/>
      <c r="GJJ303" s="102"/>
      <c r="GJK303" s="101"/>
      <c r="GJL303" s="102"/>
      <c r="GJM303" s="101"/>
      <c r="GJN303" s="102"/>
      <c r="GJO303" s="101"/>
      <c r="GJP303" s="102"/>
      <c r="GJQ303" s="101"/>
      <c r="GJR303" s="102"/>
      <c r="GJS303" s="101"/>
      <c r="GJT303" s="102"/>
      <c r="GJU303" s="101"/>
      <c r="GJV303" s="102"/>
      <c r="GJW303" s="101"/>
      <c r="GJX303" s="102"/>
      <c r="GJY303" s="101"/>
      <c r="GJZ303" s="102"/>
      <c r="GKA303" s="101"/>
      <c r="GKB303" s="102"/>
      <c r="GKC303" s="101"/>
      <c r="GKD303" s="102"/>
      <c r="GKE303" s="101"/>
      <c r="GKF303" s="102"/>
      <c r="GKG303" s="101"/>
      <c r="GKH303" s="102"/>
      <c r="GKI303" s="101"/>
      <c r="GKJ303" s="102"/>
      <c r="GKK303" s="101"/>
      <c r="GKL303" s="102"/>
      <c r="GKM303" s="101"/>
      <c r="GKN303" s="102"/>
      <c r="GKO303" s="101"/>
      <c r="GKP303" s="102"/>
      <c r="GKQ303" s="101"/>
      <c r="GKR303" s="102"/>
      <c r="GKS303" s="101"/>
      <c r="GKT303" s="102"/>
      <c r="GKU303" s="101"/>
      <c r="GKV303" s="102"/>
      <c r="GKW303" s="101"/>
      <c r="GKX303" s="102"/>
      <c r="GKY303" s="101"/>
      <c r="GKZ303" s="102"/>
      <c r="GLA303" s="101"/>
      <c r="GLB303" s="102"/>
      <c r="GLC303" s="101"/>
      <c r="GLD303" s="102"/>
      <c r="GLE303" s="101"/>
      <c r="GLF303" s="102"/>
      <c r="GLG303" s="101"/>
      <c r="GLH303" s="102"/>
      <c r="GLI303" s="101"/>
      <c r="GLJ303" s="102"/>
      <c r="GLK303" s="101"/>
      <c r="GLL303" s="102"/>
      <c r="GLM303" s="101"/>
      <c r="GLN303" s="102"/>
      <c r="GLO303" s="101"/>
      <c r="GLP303" s="102"/>
      <c r="GLQ303" s="101"/>
      <c r="GLR303" s="102"/>
      <c r="GLS303" s="101"/>
      <c r="GLT303" s="102"/>
      <c r="GLU303" s="101"/>
      <c r="GLV303" s="102"/>
      <c r="GLW303" s="101"/>
      <c r="GLX303" s="102"/>
      <c r="GLY303" s="101"/>
      <c r="GLZ303" s="102"/>
      <c r="GMA303" s="101"/>
      <c r="GMB303" s="102"/>
      <c r="GMC303" s="101"/>
      <c r="GMD303" s="102"/>
      <c r="GME303" s="101"/>
      <c r="GMF303" s="102"/>
      <c r="GMG303" s="101"/>
      <c r="GMH303" s="102"/>
      <c r="GMI303" s="101"/>
      <c r="GMJ303" s="102"/>
      <c r="GMK303" s="101"/>
      <c r="GML303" s="102"/>
      <c r="GMM303" s="101"/>
      <c r="GMN303" s="102"/>
      <c r="GMO303" s="101"/>
      <c r="GMP303" s="102"/>
      <c r="GMQ303" s="101"/>
      <c r="GMR303" s="102"/>
      <c r="GMS303" s="101"/>
      <c r="GMT303" s="102"/>
      <c r="GMU303" s="101"/>
      <c r="GMV303" s="102"/>
      <c r="GMW303" s="101"/>
      <c r="GMX303" s="102"/>
      <c r="GMY303" s="101"/>
      <c r="GMZ303" s="102"/>
      <c r="GNA303" s="101"/>
      <c r="GNB303" s="102"/>
      <c r="GNC303" s="101"/>
      <c r="GND303" s="102"/>
      <c r="GNE303" s="101"/>
      <c r="GNF303" s="102"/>
      <c r="GNG303" s="101"/>
      <c r="GNH303" s="102"/>
      <c r="GNI303" s="101"/>
      <c r="GNJ303" s="102"/>
      <c r="GNK303" s="101"/>
      <c r="GNL303" s="102"/>
      <c r="GNM303" s="101"/>
      <c r="GNN303" s="102"/>
      <c r="GNO303" s="101"/>
      <c r="GNP303" s="102"/>
      <c r="GNQ303" s="101"/>
      <c r="GNR303" s="102"/>
      <c r="GNS303" s="101"/>
      <c r="GNT303" s="102"/>
      <c r="GNU303" s="101"/>
      <c r="GNV303" s="102"/>
      <c r="GNW303" s="101"/>
      <c r="GNX303" s="102"/>
      <c r="GNY303" s="101"/>
      <c r="GNZ303" s="102"/>
      <c r="GOA303" s="101"/>
      <c r="GOB303" s="102"/>
      <c r="GOC303" s="101"/>
      <c r="GOD303" s="102"/>
      <c r="GOE303" s="101"/>
      <c r="GOF303" s="102"/>
      <c r="GOG303" s="101"/>
      <c r="GOH303" s="102"/>
      <c r="GOI303" s="101"/>
      <c r="GOJ303" s="102"/>
      <c r="GOK303" s="101"/>
      <c r="GOL303" s="102"/>
      <c r="GOM303" s="101"/>
      <c r="GON303" s="102"/>
      <c r="GOO303" s="101"/>
      <c r="GOP303" s="102"/>
      <c r="GOQ303" s="101"/>
      <c r="GOR303" s="102"/>
      <c r="GOS303" s="101"/>
      <c r="GOT303" s="102"/>
      <c r="GOU303" s="101"/>
      <c r="GOV303" s="102"/>
      <c r="GOW303" s="101"/>
      <c r="GOX303" s="102"/>
      <c r="GOY303" s="101"/>
      <c r="GOZ303" s="102"/>
      <c r="GPA303" s="101"/>
      <c r="GPB303" s="102"/>
      <c r="GPC303" s="101"/>
      <c r="GPD303" s="102"/>
      <c r="GPE303" s="101"/>
      <c r="GPF303" s="102"/>
      <c r="GPG303" s="101"/>
      <c r="GPH303" s="102"/>
      <c r="GPI303" s="101"/>
      <c r="GPJ303" s="102"/>
      <c r="GPK303" s="101"/>
      <c r="GPL303" s="102"/>
      <c r="GPM303" s="101"/>
      <c r="GPN303" s="102"/>
      <c r="GPO303" s="101"/>
      <c r="GPP303" s="102"/>
      <c r="GPQ303" s="101"/>
      <c r="GPR303" s="102"/>
      <c r="GPS303" s="101"/>
      <c r="GPT303" s="102"/>
      <c r="GPU303" s="101"/>
      <c r="GPV303" s="102"/>
      <c r="GPW303" s="101"/>
      <c r="GPX303" s="102"/>
      <c r="GPY303" s="101"/>
      <c r="GPZ303" s="102"/>
      <c r="GQA303" s="101"/>
      <c r="GQB303" s="102"/>
      <c r="GQC303" s="101"/>
      <c r="GQD303" s="102"/>
      <c r="GQE303" s="101"/>
      <c r="GQF303" s="102"/>
      <c r="GQG303" s="101"/>
      <c r="GQH303" s="102"/>
      <c r="GQI303" s="101"/>
      <c r="GQJ303" s="102"/>
      <c r="GQK303" s="101"/>
      <c r="GQL303" s="102"/>
      <c r="GQM303" s="101"/>
      <c r="GQN303" s="102"/>
      <c r="GQO303" s="101"/>
      <c r="GQP303" s="102"/>
      <c r="GQQ303" s="101"/>
      <c r="GQR303" s="102"/>
      <c r="GQS303" s="101"/>
      <c r="GQT303" s="102"/>
      <c r="GQU303" s="101"/>
      <c r="GQV303" s="102"/>
      <c r="GQW303" s="101"/>
      <c r="GQX303" s="102"/>
      <c r="GQY303" s="101"/>
      <c r="GQZ303" s="102"/>
      <c r="GRA303" s="101"/>
      <c r="GRB303" s="102"/>
      <c r="GRC303" s="101"/>
      <c r="GRD303" s="102"/>
      <c r="GRE303" s="101"/>
      <c r="GRF303" s="102"/>
      <c r="GRG303" s="101"/>
      <c r="GRH303" s="102"/>
      <c r="GRI303" s="101"/>
      <c r="GRJ303" s="102"/>
      <c r="GRK303" s="101"/>
      <c r="GRL303" s="102"/>
      <c r="GRM303" s="101"/>
      <c r="GRN303" s="102"/>
      <c r="GRO303" s="101"/>
      <c r="GRP303" s="102"/>
      <c r="GRQ303" s="101"/>
      <c r="GRR303" s="102"/>
      <c r="GRS303" s="101"/>
      <c r="GRT303" s="102"/>
      <c r="GRU303" s="101"/>
      <c r="GRV303" s="102"/>
      <c r="GRW303" s="101"/>
      <c r="GRX303" s="102"/>
      <c r="GRY303" s="101"/>
      <c r="GRZ303" s="102"/>
      <c r="GSA303" s="101"/>
      <c r="GSB303" s="102"/>
      <c r="GSC303" s="101"/>
      <c r="GSD303" s="102"/>
      <c r="GSE303" s="101"/>
      <c r="GSF303" s="102"/>
      <c r="GSG303" s="101"/>
      <c r="GSH303" s="102"/>
      <c r="GSI303" s="101"/>
      <c r="GSJ303" s="102"/>
      <c r="GSK303" s="101"/>
      <c r="GSL303" s="102"/>
      <c r="GSM303" s="101"/>
      <c r="GSN303" s="102"/>
      <c r="GSO303" s="101"/>
      <c r="GSP303" s="102"/>
      <c r="GSQ303" s="101"/>
      <c r="GSR303" s="102"/>
      <c r="GSS303" s="101"/>
      <c r="GST303" s="102"/>
      <c r="GSU303" s="101"/>
      <c r="GSV303" s="102"/>
      <c r="GSW303" s="101"/>
      <c r="GSX303" s="102"/>
      <c r="GSY303" s="101"/>
      <c r="GSZ303" s="102"/>
      <c r="GTA303" s="101"/>
      <c r="GTB303" s="102"/>
      <c r="GTC303" s="101"/>
      <c r="GTD303" s="102"/>
      <c r="GTE303" s="101"/>
      <c r="GTF303" s="102"/>
      <c r="GTG303" s="101"/>
      <c r="GTH303" s="102"/>
      <c r="GTI303" s="101"/>
      <c r="GTJ303" s="102"/>
      <c r="GTK303" s="101"/>
      <c r="GTL303" s="102"/>
      <c r="GTM303" s="101"/>
      <c r="GTN303" s="102"/>
      <c r="GTO303" s="101"/>
      <c r="GTP303" s="102"/>
      <c r="GTQ303" s="101"/>
      <c r="GTR303" s="102"/>
      <c r="GTS303" s="101"/>
      <c r="GTT303" s="102"/>
      <c r="GTU303" s="101"/>
      <c r="GTV303" s="102"/>
      <c r="GTW303" s="101"/>
      <c r="GTX303" s="102"/>
      <c r="GTY303" s="101"/>
      <c r="GTZ303" s="102"/>
      <c r="GUA303" s="101"/>
      <c r="GUB303" s="102"/>
      <c r="GUC303" s="101"/>
      <c r="GUD303" s="102"/>
      <c r="GUE303" s="101"/>
      <c r="GUF303" s="102"/>
      <c r="GUG303" s="101"/>
      <c r="GUH303" s="102"/>
      <c r="GUI303" s="101"/>
      <c r="GUJ303" s="102"/>
      <c r="GUK303" s="101"/>
      <c r="GUL303" s="102"/>
      <c r="GUM303" s="101"/>
      <c r="GUN303" s="102"/>
      <c r="GUO303" s="101"/>
      <c r="GUP303" s="102"/>
      <c r="GUQ303" s="101"/>
      <c r="GUR303" s="102"/>
      <c r="GUS303" s="101"/>
      <c r="GUT303" s="102"/>
      <c r="GUU303" s="101"/>
      <c r="GUV303" s="102"/>
      <c r="GUW303" s="101"/>
      <c r="GUX303" s="102"/>
      <c r="GUY303" s="101"/>
      <c r="GUZ303" s="102"/>
      <c r="GVA303" s="101"/>
      <c r="GVB303" s="102"/>
      <c r="GVC303" s="101"/>
      <c r="GVD303" s="102"/>
      <c r="GVE303" s="101"/>
      <c r="GVF303" s="102"/>
      <c r="GVG303" s="101"/>
      <c r="GVH303" s="102"/>
      <c r="GVI303" s="101"/>
      <c r="GVJ303" s="102"/>
      <c r="GVK303" s="101"/>
      <c r="GVL303" s="102"/>
      <c r="GVM303" s="101"/>
      <c r="GVN303" s="102"/>
      <c r="GVO303" s="101"/>
      <c r="GVP303" s="102"/>
      <c r="GVQ303" s="101"/>
      <c r="GVR303" s="102"/>
      <c r="GVS303" s="101"/>
      <c r="GVT303" s="102"/>
      <c r="GVU303" s="101"/>
      <c r="GVV303" s="102"/>
      <c r="GVW303" s="101"/>
      <c r="GVX303" s="102"/>
      <c r="GVY303" s="101"/>
      <c r="GVZ303" s="102"/>
      <c r="GWA303" s="101"/>
      <c r="GWB303" s="102"/>
      <c r="GWC303" s="101"/>
      <c r="GWD303" s="102"/>
      <c r="GWE303" s="101"/>
      <c r="GWF303" s="102"/>
      <c r="GWG303" s="101"/>
      <c r="GWH303" s="102"/>
      <c r="GWI303" s="101"/>
      <c r="GWJ303" s="102"/>
      <c r="GWK303" s="101"/>
      <c r="GWL303" s="102"/>
      <c r="GWM303" s="101"/>
      <c r="GWN303" s="102"/>
      <c r="GWO303" s="101"/>
      <c r="GWP303" s="102"/>
      <c r="GWQ303" s="101"/>
      <c r="GWR303" s="102"/>
      <c r="GWS303" s="101"/>
      <c r="GWT303" s="102"/>
      <c r="GWU303" s="101"/>
      <c r="GWV303" s="102"/>
      <c r="GWW303" s="101"/>
      <c r="GWX303" s="102"/>
      <c r="GWY303" s="101"/>
      <c r="GWZ303" s="102"/>
      <c r="GXA303" s="101"/>
      <c r="GXB303" s="102"/>
      <c r="GXC303" s="101"/>
      <c r="GXD303" s="102"/>
      <c r="GXE303" s="101"/>
      <c r="GXF303" s="102"/>
      <c r="GXG303" s="101"/>
      <c r="GXH303" s="102"/>
      <c r="GXI303" s="101"/>
      <c r="GXJ303" s="102"/>
      <c r="GXK303" s="101"/>
      <c r="GXL303" s="102"/>
      <c r="GXM303" s="101"/>
      <c r="GXN303" s="102"/>
      <c r="GXO303" s="101"/>
      <c r="GXP303" s="102"/>
      <c r="GXQ303" s="101"/>
      <c r="GXR303" s="102"/>
      <c r="GXS303" s="101"/>
      <c r="GXT303" s="102"/>
      <c r="GXU303" s="101"/>
      <c r="GXV303" s="102"/>
      <c r="GXW303" s="101"/>
      <c r="GXX303" s="102"/>
      <c r="GXY303" s="101"/>
      <c r="GXZ303" s="102"/>
      <c r="GYA303" s="101"/>
      <c r="GYB303" s="102"/>
      <c r="GYC303" s="101"/>
      <c r="GYD303" s="102"/>
      <c r="GYE303" s="101"/>
      <c r="GYF303" s="102"/>
      <c r="GYG303" s="101"/>
      <c r="GYH303" s="102"/>
      <c r="GYI303" s="101"/>
      <c r="GYJ303" s="102"/>
      <c r="GYK303" s="101"/>
      <c r="GYL303" s="102"/>
      <c r="GYM303" s="101"/>
      <c r="GYN303" s="102"/>
      <c r="GYO303" s="101"/>
      <c r="GYP303" s="102"/>
      <c r="GYQ303" s="101"/>
      <c r="GYR303" s="102"/>
      <c r="GYS303" s="101"/>
      <c r="GYT303" s="102"/>
      <c r="GYU303" s="101"/>
      <c r="GYV303" s="102"/>
      <c r="GYW303" s="101"/>
      <c r="GYX303" s="102"/>
      <c r="GYY303" s="101"/>
      <c r="GYZ303" s="102"/>
      <c r="GZA303" s="101"/>
      <c r="GZB303" s="102"/>
      <c r="GZC303" s="101"/>
      <c r="GZD303" s="102"/>
      <c r="GZE303" s="101"/>
      <c r="GZF303" s="102"/>
      <c r="GZG303" s="101"/>
      <c r="GZH303" s="102"/>
      <c r="GZI303" s="101"/>
      <c r="GZJ303" s="102"/>
      <c r="GZK303" s="101"/>
      <c r="GZL303" s="102"/>
      <c r="GZM303" s="101"/>
      <c r="GZN303" s="102"/>
      <c r="GZO303" s="101"/>
      <c r="GZP303" s="102"/>
      <c r="GZQ303" s="101"/>
      <c r="GZR303" s="102"/>
      <c r="GZS303" s="101"/>
      <c r="GZT303" s="102"/>
      <c r="GZU303" s="101"/>
      <c r="GZV303" s="102"/>
      <c r="GZW303" s="101"/>
      <c r="GZX303" s="102"/>
      <c r="GZY303" s="101"/>
      <c r="GZZ303" s="102"/>
      <c r="HAA303" s="101"/>
      <c r="HAB303" s="102"/>
      <c r="HAC303" s="101"/>
      <c r="HAD303" s="102"/>
      <c r="HAE303" s="101"/>
      <c r="HAF303" s="102"/>
      <c r="HAG303" s="101"/>
      <c r="HAH303" s="102"/>
      <c r="HAI303" s="101"/>
      <c r="HAJ303" s="102"/>
      <c r="HAK303" s="101"/>
      <c r="HAL303" s="102"/>
      <c r="HAM303" s="101"/>
      <c r="HAN303" s="102"/>
      <c r="HAO303" s="101"/>
      <c r="HAP303" s="102"/>
      <c r="HAQ303" s="101"/>
      <c r="HAR303" s="102"/>
      <c r="HAS303" s="101"/>
      <c r="HAT303" s="102"/>
      <c r="HAU303" s="101"/>
      <c r="HAV303" s="102"/>
      <c r="HAW303" s="101"/>
      <c r="HAX303" s="102"/>
      <c r="HAY303" s="101"/>
      <c r="HAZ303" s="102"/>
      <c r="HBA303" s="101"/>
      <c r="HBB303" s="102"/>
      <c r="HBC303" s="101"/>
      <c r="HBD303" s="102"/>
      <c r="HBE303" s="101"/>
      <c r="HBF303" s="102"/>
      <c r="HBG303" s="101"/>
      <c r="HBH303" s="102"/>
      <c r="HBI303" s="101"/>
      <c r="HBJ303" s="102"/>
      <c r="HBK303" s="101"/>
      <c r="HBL303" s="102"/>
      <c r="HBM303" s="101"/>
      <c r="HBN303" s="102"/>
      <c r="HBO303" s="101"/>
      <c r="HBP303" s="102"/>
      <c r="HBQ303" s="101"/>
      <c r="HBR303" s="102"/>
      <c r="HBS303" s="101"/>
      <c r="HBT303" s="102"/>
      <c r="HBU303" s="101"/>
      <c r="HBV303" s="102"/>
      <c r="HBW303" s="101"/>
      <c r="HBX303" s="102"/>
      <c r="HBY303" s="101"/>
      <c r="HBZ303" s="102"/>
      <c r="HCA303" s="101"/>
      <c r="HCB303" s="102"/>
      <c r="HCC303" s="101"/>
      <c r="HCD303" s="102"/>
      <c r="HCE303" s="101"/>
      <c r="HCF303" s="102"/>
      <c r="HCG303" s="101"/>
      <c r="HCH303" s="102"/>
      <c r="HCI303" s="101"/>
      <c r="HCJ303" s="102"/>
      <c r="HCK303" s="101"/>
      <c r="HCL303" s="102"/>
      <c r="HCM303" s="101"/>
      <c r="HCN303" s="102"/>
      <c r="HCO303" s="101"/>
      <c r="HCP303" s="102"/>
      <c r="HCQ303" s="101"/>
      <c r="HCR303" s="102"/>
      <c r="HCS303" s="101"/>
      <c r="HCT303" s="102"/>
      <c r="HCU303" s="101"/>
      <c r="HCV303" s="102"/>
      <c r="HCW303" s="101"/>
      <c r="HCX303" s="102"/>
      <c r="HCY303" s="101"/>
      <c r="HCZ303" s="102"/>
      <c r="HDA303" s="101"/>
      <c r="HDB303" s="102"/>
      <c r="HDC303" s="101"/>
      <c r="HDD303" s="102"/>
      <c r="HDE303" s="101"/>
      <c r="HDF303" s="102"/>
      <c r="HDG303" s="101"/>
      <c r="HDH303" s="102"/>
      <c r="HDI303" s="101"/>
      <c r="HDJ303" s="102"/>
      <c r="HDK303" s="101"/>
      <c r="HDL303" s="102"/>
      <c r="HDM303" s="101"/>
      <c r="HDN303" s="102"/>
      <c r="HDO303" s="101"/>
      <c r="HDP303" s="102"/>
      <c r="HDQ303" s="101"/>
      <c r="HDR303" s="102"/>
      <c r="HDS303" s="101"/>
      <c r="HDT303" s="102"/>
      <c r="HDU303" s="101"/>
      <c r="HDV303" s="102"/>
      <c r="HDW303" s="101"/>
      <c r="HDX303" s="102"/>
      <c r="HDY303" s="101"/>
      <c r="HDZ303" s="102"/>
      <c r="HEA303" s="101"/>
      <c r="HEB303" s="102"/>
      <c r="HEC303" s="101"/>
      <c r="HED303" s="102"/>
      <c r="HEE303" s="101"/>
      <c r="HEF303" s="102"/>
      <c r="HEG303" s="101"/>
      <c r="HEH303" s="102"/>
      <c r="HEI303" s="101"/>
      <c r="HEJ303" s="102"/>
      <c r="HEK303" s="101"/>
      <c r="HEL303" s="102"/>
      <c r="HEM303" s="101"/>
      <c r="HEN303" s="102"/>
      <c r="HEO303" s="101"/>
      <c r="HEP303" s="102"/>
      <c r="HEQ303" s="101"/>
      <c r="HER303" s="102"/>
      <c r="HES303" s="101"/>
      <c r="HET303" s="102"/>
      <c r="HEU303" s="101"/>
      <c r="HEV303" s="102"/>
      <c r="HEW303" s="101"/>
      <c r="HEX303" s="102"/>
      <c r="HEY303" s="101"/>
      <c r="HEZ303" s="102"/>
      <c r="HFA303" s="101"/>
      <c r="HFB303" s="102"/>
      <c r="HFC303" s="101"/>
      <c r="HFD303" s="102"/>
      <c r="HFE303" s="101"/>
      <c r="HFF303" s="102"/>
      <c r="HFG303" s="101"/>
      <c r="HFH303" s="102"/>
      <c r="HFI303" s="101"/>
      <c r="HFJ303" s="102"/>
      <c r="HFK303" s="101"/>
      <c r="HFL303" s="102"/>
      <c r="HFM303" s="101"/>
      <c r="HFN303" s="102"/>
      <c r="HFO303" s="101"/>
      <c r="HFP303" s="102"/>
      <c r="HFQ303" s="101"/>
      <c r="HFR303" s="102"/>
      <c r="HFS303" s="101"/>
      <c r="HFT303" s="102"/>
      <c r="HFU303" s="101"/>
      <c r="HFV303" s="102"/>
      <c r="HFW303" s="101"/>
      <c r="HFX303" s="102"/>
      <c r="HFY303" s="101"/>
      <c r="HFZ303" s="102"/>
      <c r="HGA303" s="101"/>
      <c r="HGB303" s="102"/>
      <c r="HGC303" s="101"/>
      <c r="HGD303" s="102"/>
      <c r="HGE303" s="101"/>
      <c r="HGF303" s="102"/>
      <c r="HGG303" s="101"/>
      <c r="HGH303" s="102"/>
      <c r="HGI303" s="101"/>
      <c r="HGJ303" s="102"/>
      <c r="HGK303" s="101"/>
      <c r="HGL303" s="102"/>
      <c r="HGM303" s="101"/>
      <c r="HGN303" s="102"/>
      <c r="HGO303" s="101"/>
      <c r="HGP303" s="102"/>
      <c r="HGQ303" s="101"/>
      <c r="HGR303" s="102"/>
      <c r="HGS303" s="101"/>
      <c r="HGT303" s="102"/>
      <c r="HGU303" s="101"/>
      <c r="HGV303" s="102"/>
      <c r="HGW303" s="101"/>
      <c r="HGX303" s="102"/>
      <c r="HGY303" s="101"/>
      <c r="HGZ303" s="102"/>
      <c r="HHA303" s="101"/>
      <c r="HHB303" s="102"/>
      <c r="HHC303" s="101"/>
      <c r="HHD303" s="102"/>
      <c r="HHE303" s="101"/>
      <c r="HHF303" s="102"/>
      <c r="HHG303" s="101"/>
      <c r="HHH303" s="102"/>
      <c r="HHI303" s="101"/>
      <c r="HHJ303" s="102"/>
      <c r="HHK303" s="101"/>
      <c r="HHL303" s="102"/>
      <c r="HHM303" s="101"/>
      <c r="HHN303" s="102"/>
      <c r="HHO303" s="101"/>
      <c r="HHP303" s="102"/>
      <c r="HHQ303" s="101"/>
      <c r="HHR303" s="102"/>
      <c r="HHS303" s="101"/>
      <c r="HHT303" s="102"/>
      <c r="HHU303" s="101"/>
      <c r="HHV303" s="102"/>
      <c r="HHW303" s="101"/>
      <c r="HHX303" s="102"/>
      <c r="HHY303" s="101"/>
      <c r="HHZ303" s="102"/>
      <c r="HIA303" s="101"/>
      <c r="HIB303" s="102"/>
      <c r="HIC303" s="101"/>
      <c r="HID303" s="102"/>
      <c r="HIE303" s="101"/>
      <c r="HIF303" s="102"/>
      <c r="HIG303" s="101"/>
      <c r="HIH303" s="102"/>
      <c r="HII303" s="101"/>
      <c r="HIJ303" s="102"/>
      <c r="HIK303" s="101"/>
      <c r="HIL303" s="102"/>
      <c r="HIM303" s="101"/>
      <c r="HIN303" s="102"/>
      <c r="HIO303" s="101"/>
      <c r="HIP303" s="102"/>
      <c r="HIQ303" s="101"/>
      <c r="HIR303" s="102"/>
      <c r="HIS303" s="101"/>
      <c r="HIT303" s="102"/>
      <c r="HIU303" s="101"/>
      <c r="HIV303" s="102"/>
      <c r="HIW303" s="101"/>
      <c r="HIX303" s="102"/>
      <c r="HIY303" s="101"/>
      <c r="HIZ303" s="102"/>
      <c r="HJA303" s="101"/>
      <c r="HJB303" s="102"/>
      <c r="HJC303" s="101"/>
      <c r="HJD303" s="102"/>
      <c r="HJE303" s="101"/>
      <c r="HJF303" s="102"/>
      <c r="HJG303" s="101"/>
      <c r="HJH303" s="102"/>
      <c r="HJI303" s="101"/>
      <c r="HJJ303" s="102"/>
      <c r="HJK303" s="101"/>
      <c r="HJL303" s="102"/>
      <c r="HJM303" s="101"/>
      <c r="HJN303" s="102"/>
      <c r="HJO303" s="101"/>
      <c r="HJP303" s="102"/>
      <c r="HJQ303" s="101"/>
      <c r="HJR303" s="102"/>
      <c r="HJS303" s="101"/>
      <c r="HJT303" s="102"/>
      <c r="HJU303" s="101"/>
      <c r="HJV303" s="102"/>
      <c r="HJW303" s="101"/>
      <c r="HJX303" s="102"/>
      <c r="HJY303" s="101"/>
      <c r="HJZ303" s="102"/>
      <c r="HKA303" s="101"/>
      <c r="HKB303" s="102"/>
      <c r="HKC303" s="101"/>
      <c r="HKD303" s="102"/>
      <c r="HKE303" s="101"/>
      <c r="HKF303" s="102"/>
      <c r="HKG303" s="101"/>
      <c r="HKH303" s="102"/>
      <c r="HKI303" s="101"/>
      <c r="HKJ303" s="102"/>
      <c r="HKK303" s="101"/>
      <c r="HKL303" s="102"/>
      <c r="HKM303" s="101"/>
      <c r="HKN303" s="102"/>
      <c r="HKO303" s="101"/>
      <c r="HKP303" s="102"/>
      <c r="HKQ303" s="101"/>
      <c r="HKR303" s="102"/>
      <c r="HKS303" s="101"/>
      <c r="HKT303" s="102"/>
      <c r="HKU303" s="101"/>
      <c r="HKV303" s="102"/>
      <c r="HKW303" s="101"/>
      <c r="HKX303" s="102"/>
      <c r="HKY303" s="101"/>
      <c r="HKZ303" s="102"/>
      <c r="HLA303" s="101"/>
      <c r="HLB303" s="102"/>
      <c r="HLC303" s="101"/>
      <c r="HLD303" s="102"/>
      <c r="HLE303" s="101"/>
      <c r="HLF303" s="102"/>
      <c r="HLG303" s="101"/>
      <c r="HLH303" s="102"/>
      <c r="HLI303" s="101"/>
      <c r="HLJ303" s="102"/>
      <c r="HLK303" s="101"/>
      <c r="HLL303" s="102"/>
      <c r="HLM303" s="101"/>
      <c r="HLN303" s="102"/>
      <c r="HLO303" s="101"/>
      <c r="HLP303" s="102"/>
      <c r="HLQ303" s="101"/>
      <c r="HLR303" s="102"/>
      <c r="HLS303" s="101"/>
      <c r="HLT303" s="102"/>
      <c r="HLU303" s="101"/>
      <c r="HLV303" s="102"/>
      <c r="HLW303" s="101"/>
      <c r="HLX303" s="102"/>
      <c r="HLY303" s="101"/>
      <c r="HLZ303" s="102"/>
      <c r="HMA303" s="101"/>
      <c r="HMB303" s="102"/>
      <c r="HMC303" s="101"/>
      <c r="HMD303" s="102"/>
      <c r="HME303" s="101"/>
      <c r="HMF303" s="102"/>
      <c r="HMG303" s="101"/>
      <c r="HMH303" s="102"/>
      <c r="HMI303" s="101"/>
      <c r="HMJ303" s="102"/>
      <c r="HMK303" s="101"/>
      <c r="HML303" s="102"/>
      <c r="HMM303" s="101"/>
      <c r="HMN303" s="102"/>
      <c r="HMO303" s="101"/>
      <c r="HMP303" s="102"/>
      <c r="HMQ303" s="101"/>
      <c r="HMR303" s="102"/>
      <c r="HMS303" s="101"/>
      <c r="HMT303" s="102"/>
      <c r="HMU303" s="101"/>
      <c r="HMV303" s="102"/>
      <c r="HMW303" s="101"/>
      <c r="HMX303" s="102"/>
      <c r="HMY303" s="101"/>
      <c r="HMZ303" s="102"/>
      <c r="HNA303" s="101"/>
      <c r="HNB303" s="102"/>
      <c r="HNC303" s="101"/>
      <c r="HND303" s="102"/>
      <c r="HNE303" s="101"/>
      <c r="HNF303" s="102"/>
      <c r="HNG303" s="101"/>
      <c r="HNH303" s="102"/>
      <c r="HNI303" s="101"/>
      <c r="HNJ303" s="102"/>
      <c r="HNK303" s="101"/>
      <c r="HNL303" s="102"/>
      <c r="HNM303" s="101"/>
      <c r="HNN303" s="102"/>
      <c r="HNO303" s="101"/>
      <c r="HNP303" s="102"/>
      <c r="HNQ303" s="101"/>
      <c r="HNR303" s="102"/>
      <c r="HNS303" s="101"/>
      <c r="HNT303" s="102"/>
      <c r="HNU303" s="101"/>
      <c r="HNV303" s="102"/>
      <c r="HNW303" s="101"/>
      <c r="HNX303" s="102"/>
      <c r="HNY303" s="101"/>
      <c r="HNZ303" s="102"/>
      <c r="HOA303" s="101"/>
      <c r="HOB303" s="102"/>
      <c r="HOC303" s="101"/>
      <c r="HOD303" s="102"/>
      <c r="HOE303" s="101"/>
      <c r="HOF303" s="102"/>
      <c r="HOG303" s="101"/>
      <c r="HOH303" s="102"/>
      <c r="HOI303" s="101"/>
      <c r="HOJ303" s="102"/>
      <c r="HOK303" s="101"/>
      <c r="HOL303" s="102"/>
      <c r="HOM303" s="101"/>
      <c r="HON303" s="102"/>
      <c r="HOO303" s="101"/>
      <c r="HOP303" s="102"/>
      <c r="HOQ303" s="101"/>
      <c r="HOR303" s="102"/>
      <c r="HOS303" s="101"/>
      <c r="HOT303" s="102"/>
      <c r="HOU303" s="101"/>
      <c r="HOV303" s="102"/>
      <c r="HOW303" s="101"/>
      <c r="HOX303" s="102"/>
      <c r="HOY303" s="101"/>
      <c r="HOZ303" s="102"/>
      <c r="HPA303" s="101"/>
      <c r="HPB303" s="102"/>
      <c r="HPC303" s="101"/>
      <c r="HPD303" s="102"/>
      <c r="HPE303" s="101"/>
      <c r="HPF303" s="102"/>
      <c r="HPG303" s="101"/>
      <c r="HPH303" s="102"/>
      <c r="HPI303" s="101"/>
      <c r="HPJ303" s="102"/>
      <c r="HPK303" s="101"/>
      <c r="HPL303" s="102"/>
      <c r="HPM303" s="101"/>
      <c r="HPN303" s="102"/>
      <c r="HPO303" s="101"/>
      <c r="HPP303" s="102"/>
      <c r="HPQ303" s="101"/>
      <c r="HPR303" s="102"/>
      <c r="HPS303" s="101"/>
      <c r="HPT303" s="102"/>
      <c r="HPU303" s="101"/>
      <c r="HPV303" s="102"/>
      <c r="HPW303" s="101"/>
      <c r="HPX303" s="102"/>
      <c r="HPY303" s="101"/>
      <c r="HPZ303" s="102"/>
      <c r="HQA303" s="101"/>
      <c r="HQB303" s="102"/>
      <c r="HQC303" s="101"/>
      <c r="HQD303" s="102"/>
      <c r="HQE303" s="101"/>
      <c r="HQF303" s="102"/>
      <c r="HQG303" s="101"/>
      <c r="HQH303" s="102"/>
      <c r="HQI303" s="101"/>
      <c r="HQJ303" s="102"/>
      <c r="HQK303" s="101"/>
      <c r="HQL303" s="102"/>
      <c r="HQM303" s="101"/>
      <c r="HQN303" s="102"/>
      <c r="HQO303" s="101"/>
      <c r="HQP303" s="102"/>
      <c r="HQQ303" s="101"/>
      <c r="HQR303" s="102"/>
      <c r="HQS303" s="101"/>
      <c r="HQT303" s="102"/>
      <c r="HQU303" s="101"/>
      <c r="HQV303" s="102"/>
      <c r="HQW303" s="101"/>
      <c r="HQX303" s="102"/>
      <c r="HQY303" s="101"/>
      <c r="HQZ303" s="102"/>
      <c r="HRA303" s="101"/>
      <c r="HRB303" s="102"/>
      <c r="HRC303" s="101"/>
      <c r="HRD303" s="102"/>
      <c r="HRE303" s="101"/>
      <c r="HRF303" s="102"/>
      <c r="HRG303" s="101"/>
      <c r="HRH303" s="102"/>
      <c r="HRI303" s="101"/>
      <c r="HRJ303" s="102"/>
      <c r="HRK303" s="101"/>
      <c r="HRL303" s="102"/>
      <c r="HRM303" s="101"/>
      <c r="HRN303" s="102"/>
      <c r="HRO303" s="101"/>
      <c r="HRP303" s="102"/>
      <c r="HRQ303" s="101"/>
      <c r="HRR303" s="102"/>
      <c r="HRS303" s="101"/>
      <c r="HRT303" s="102"/>
      <c r="HRU303" s="101"/>
      <c r="HRV303" s="102"/>
      <c r="HRW303" s="101"/>
      <c r="HRX303" s="102"/>
      <c r="HRY303" s="101"/>
      <c r="HRZ303" s="102"/>
      <c r="HSA303" s="101"/>
      <c r="HSB303" s="102"/>
      <c r="HSC303" s="101"/>
      <c r="HSD303" s="102"/>
      <c r="HSE303" s="101"/>
      <c r="HSF303" s="102"/>
      <c r="HSG303" s="101"/>
      <c r="HSH303" s="102"/>
      <c r="HSI303" s="101"/>
      <c r="HSJ303" s="102"/>
      <c r="HSK303" s="101"/>
      <c r="HSL303" s="102"/>
      <c r="HSM303" s="101"/>
      <c r="HSN303" s="102"/>
      <c r="HSO303" s="101"/>
      <c r="HSP303" s="102"/>
      <c r="HSQ303" s="101"/>
      <c r="HSR303" s="102"/>
      <c r="HSS303" s="101"/>
      <c r="HST303" s="102"/>
      <c r="HSU303" s="101"/>
      <c r="HSV303" s="102"/>
      <c r="HSW303" s="101"/>
      <c r="HSX303" s="102"/>
      <c r="HSY303" s="101"/>
      <c r="HSZ303" s="102"/>
      <c r="HTA303" s="101"/>
      <c r="HTB303" s="102"/>
      <c r="HTC303" s="101"/>
      <c r="HTD303" s="102"/>
      <c r="HTE303" s="101"/>
      <c r="HTF303" s="102"/>
      <c r="HTG303" s="101"/>
      <c r="HTH303" s="102"/>
      <c r="HTI303" s="101"/>
      <c r="HTJ303" s="102"/>
      <c r="HTK303" s="101"/>
      <c r="HTL303" s="102"/>
      <c r="HTM303" s="101"/>
      <c r="HTN303" s="102"/>
      <c r="HTO303" s="101"/>
      <c r="HTP303" s="102"/>
      <c r="HTQ303" s="101"/>
      <c r="HTR303" s="102"/>
      <c r="HTS303" s="101"/>
      <c r="HTT303" s="102"/>
      <c r="HTU303" s="101"/>
      <c r="HTV303" s="102"/>
      <c r="HTW303" s="101"/>
      <c r="HTX303" s="102"/>
      <c r="HTY303" s="101"/>
      <c r="HTZ303" s="102"/>
      <c r="HUA303" s="101"/>
      <c r="HUB303" s="102"/>
      <c r="HUC303" s="101"/>
      <c r="HUD303" s="102"/>
      <c r="HUE303" s="101"/>
      <c r="HUF303" s="102"/>
      <c r="HUG303" s="101"/>
      <c r="HUH303" s="102"/>
      <c r="HUI303" s="101"/>
      <c r="HUJ303" s="102"/>
      <c r="HUK303" s="101"/>
      <c r="HUL303" s="102"/>
      <c r="HUM303" s="101"/>
      <c r="HUN303" s="102"/>
      <c r="HUO303" s="101"/>
      <c r="HUP303" s="102"/>
      <c r="HUQ303" s="101"/>
      <c r="HUR303" s="102"/>
      <c r="HUS303" s="101"/>
      <c r="HUT303" s="102"/>
      <c r="HUU303" s="101"/>
      <c r="HUV303" s="102"/>
      <c r="HUW303" s="101"/>
      <c r="HUX303" s="102"/>
      <c r="HUY303" s="101"/>
      <c r="HUZ303" s="102"/>
      <c r="HVA303" s="101"/>
      <c r="HVB303" s="102"/>
      <c r="HVC303" s="101"/>
      <c r="HVD303" s="102"/>
      <c r="HVE303" s="101"/>
      <c r="HVF303" s="102"/>
      <c r="HVG303" s="101"/>
      <c r="HVH303" s="102"/>
      <c r="HVI303" s="101"/>
      <c r="HVJ303" s="102"/>
      <c r="HVK303" s="101"/>
      <c r="HVL303" s="102"/>
      <c r="HVM303" s="101"/>
      <c r="HVN303" s="102"/>
      <c r="HVO303" s="101"/>
      <c r="HVP303" s="102"/>
      <c r="HVQ303" s="101"/>
      <c r="HVR303" s="102"/>
      <c r="HVS303" s="101"/>
      <c r="HVT303" s="102"/>
      <c r="HVU303" s="101"/>
      <c r="HVV303" s="102"/>
      <c r="HVW303" s="101"/>
      <c r="HVX303" s="102"/>
      <c r="HVY303" s="101"/>
      <c r="HVZ303" s="102"/>
      <c r="HWA303" s="101"/>
      <c r="HWB303" s="102"/>
      <c r="HWC303" s="101"/>
      <c r="HWD303" s="102"/>
      <c r="HWE303" s="101"/>
      <c r="HWF303" s="102"/>
      <c r="HWG303" s="101"/>
      <c r="HWH303" s="102"/>
      <c r="HWI303" s="101"/>
      <c r="HWJ303" s="102"/>
      <c r="HWK303" s="101"/>
      <c r="HWL303" s="102"/>
      <c r="HWM303" s="101"/>
      <c r="HWN303" s="102"/>
      <c r="HWO303" s="101"/>
      <c r="HWP303" s="102"/>
      <c r="HWQ303" s="101"/>
      <c r="HWR303" s="102"/>
      <c r="HWS303" s="101"/>
      <c r="HWT303" s="102"/>
      <c r="HWU303" s="101"/>
      <c r="HWV303" s="102"/>
      <c r="HWW303" s="101"/>
      <c r="HWX303" s="102"/>
      <c r="HWY303" s="101"/>
      <c r="HWZ303" s="102"/>
      <c r="HXA303" s="101"/>
      <c r="HXB303" s="102"/>
      <c r="HXC303" s="101"/>
      <c r="HXD303" s="102"/>
      <c r="HXE303" s="101"/>
      <c r="HXF303" s="102"/>
      <c r="HXG303" s="101"/>
      <c r="HXH303" s="102"/>
      <c r="HXI303" s="101"/>
      <c r="HXJ303" s="102"/>
      <c r="HXK303" s="101"/>
      <c r="HXL303" s="102"/>
      <c r="HXM303" s="101"/>
      <c r="HXN303" s="102"/>
      <c r="HXO303" s="101"/>
      <c r="HXP303" s="102"/>
      <c r="HXQ303" s="101"/>
      <c r="HXR303" s="102"/>
      <c r="HXS303" s="101"/>
      <c r="HXT303" s="102"/>
      <c r="HXU303" s="101"/>
      <c r="HXV303" s="102"/>
      <c r="HXW303" s="101"/>
      <c r="HXX303" s="102"/>
      <c r="HXY303" s="101"/>
      <c r="HXZ303" s="102"/>
      <c r="HYA303" s="101"/>
      <c r="HYB303" s="102"/>
      <c r="HYC303" s="101"/>
      <c r="HYD303" s="102"/>
      <c r="HYE303" s="101"/>
      <c r="HYF303" s="102"/>
      <c r="HYG303" s="101"/>
      <c r="HYH303" s="102"/>
      <c r="HYI303" s="101"/>
      <c r="HYJ303" s="102"/>
      <c r="HYK303" s="101"/>
      <c r="HYL303" s="102"/>
      <c r="HYM303" s="101"/>
      <c r="HYN303" s="102"/>
      <c r="HYO303" s="101"/>
      <c r="HYP303" s="102"/>
      <c r="HYQ303" s="101"/>
      <c r="HYR303" s="102"/>
      <c r="HYS303" s="101"/>
      <c r="HYT303" s="102"/>
      <c r="HYU303" s="101"/>
      <c r="HYV303" s="102"/>
      <c r="HYW303" s="101"/>
      <c r="HYX303" s="102"/>
      <c r="HYY303" s="101"/>
      <c r="HYZ303" s="102"/>
      <c r="HZA303" s="101"/>
      <c r="HZB303" s="102"/>
      <c r="HZC303" s="101"/>
      <c r="HZD303" s="102"/>
      <c r="HZE303" s="101"/>
      <c r="HZF303" s="102"/>
      <c r="HZG303" s="101"/>
      <c r="HZH303" s="102"/>
      <c r="HZI303" s="101"/>
      <c r="HZJ303" s="102"/>
      <c r="HZK303" s="101"/>
      <c r="HZL303" s="102"/>
      <c r="HZM303" s="101"/>
      <c r="HZN303" s="102"/>
      <c r="HZO303" s="101"/>
      <c r="HZP303" s="102"/>
      <c r="HZQ303" s="101"/>
      <c r="HZR303" s="102"/>
      <c r="HZS303" s="101"/>
      <c r="HZT303" s="102"/>
      <c r="HZU303" s="101"/>
      <c r="HZV303" s="102"/>
      <c r="HZW303" s="101"/>
      <c r="HZX303" s="102"/>
      <c r="HZY303" s="101"/>
      <c r="HZZ303" s="102"/>
      <c r="IAA303" s="101"/>
      <c r="IAB303" s="102"/>
      <c r="IAC303" s="101"/>
      <c r="IAD303" s="102"/>
      <c r="IAE303" s="101"/>
      <c r="IAF303" s="102"/>
      <c r="IAG303" s="101"/>
      <c r="IAH303" s="102"/>
      <c r="IAI303" s="101"/>
      <c r="IAJ303" s="102"/>
      <c r="IAK303" s="101"/>
      <c r="IAL303" s="102"/>
      <c r="IAM303" s="101"/>
      <c r="IAN303" s="102"/>
      <c r="IAO303" s="101"/>
      <c r="IAP303" s="102"/>
      <c r="IAQ303" s="101"/>
      <c r="IAR303" s="102"/>
      <c r="IAS303" s="101"/>
      <c r="IAT303" s="102"/>
      <c r="IAU303" s="101"/>
      <c r="IAV303" s="102"/>
      <c r="IAW303" s="101"/>
      <c r="IAX303" s="102"/>
      <c r="IAY303" s="101"/>
      <c r="IAZ303" s="102"/>
      <c r="IBA303" s="101"/>
      <c r="IBB303" s="102"/>
      <c r="IBC303" s="101"/>
      <c r="IBD303" s="102"/>
      <c r="IBE303" s="101"/>
      <c r="IBF303" s="102"/>
      <c r="IBG303" s="101"/>
      <c r="IBH303" s="102"/>
      <c r="IBI303" s="101"/>
      <c r="IBJ303" s="102"/>
      <c r="IBK303" s="101"/>
      <c r="IBL303" s="102"/>
      <c r="IBM303" s="101"/>
      <c r="IBN303" s="102"/>
      <c r="IBO303" s="101"/>
      <c r="IBP303" s="102"/>
      <c r="IBQ303" s="101"/>
      <c r="IBR303" s="102"/>
      <c r="IBS303" s="101"/>
      <c r="IBT303" s="102"/>
      <c r="IBU303" s="101"/>
      <c r="IBV303" s="102"/>
      <c r="IBW303" s="101"/>
      <c r="IBX303" s="102"/>
      <c r="IBY303" s="101"/>
      <c r="IBZ303" s="102"/>
      <c r="ICA303" s="101"/>
      <c r="ICB303" s="102"/>
      <c r="ICC303" s="101"/>
      <c r="ICD303" s="102"/>
      <c r="ICE303" s="101"/>
      <c r="ICF303" s="102"/>
      <c r="ICG303" s="101"/>
      <c r="ICH303" s="102"/>
      <c r="ICI303" s="101"/>
      <c r="ICJ303" s="102"/>
      <c r="ICK303" s="101"/>
      <c r="ICL303" s="102"/>
      <c r="ICM303" s="101"/>
      <c r="ICN303" s="102"/>
      <c r="ICO303" s="101"/>
      <c r="ICP303" s="102"/>
      <c r="ICQ303" s="101"/>
      <c r="ICR303" s="102"/>
      <c r="ICS303" s="101"/>
      <c r="ICT303" s="102"/>
      <c r="ICU303" s="101"/>
      <c r="ICV303" s="102"/>
      <c r="ICW303" s="101"/>
      <c r="ICX303" s="102"/>
      <c r="ICY303" s="101"/>
      <c r="ICZ303" s="102"/>
      <c r="IDA303" s="101"/>
      <c r="IDB303" s="102"/>
      <c r="IDC303" s="101"/>
      <c r="IDD303" s="102"/>
      <c r="IDE303" s="101"/>
      <c r="IDF303" s="102"/>
      <c r="IDG303" s="101"/>
      <c r="IDH303" s="102"/>
      <c r="IDI303" s="101"/>
      <c r="IDJ303" s="102"/>
      <c r="IDK303" s="101"/>
      <c r="IDL303" s="102"/>
      <c r="IDM303" s="101"/>
      <c r="IDN303" s="102"/>
      <c r="IDO303" s="101"/>
      <c r="IDP303" s="102"/>
      <c r="IDQ303" s="101"/>
      <c r="IDR303" s="102"/>
      <c r="IDS303" s="101"/>
      <c r="IDT303" s="102"/>
      <c r="IDU303" s="101"/>
      <c r="IDV303" s="102"/>
      <c r="IDW303" s="101"/>
      <c r="IDX303" s="102"/>
      <c r="IDY303" s="101"/>
      <c r="IDZ303" s="102"/>
      <c r="IEA303" s="101"/>
      <c r="IEB303" s="102"/>
      <c r="IEC303" s="101"/>
      <c r="IED303" s="102"/>
      <c r="IEE303" s="101"/>
      <c r="IEF303" s="102"/>
      <c r="IEG303" s="101"/>
      <c r="IEH303" s="102"/>
      <c r="IEI303" s="101"/>
      <c r="IEJ303" s="102"/>
      <c r="IEK303" s="101"/>
      <c r="IEL303" s="102"/>
      <c r="IEM303" s="101"/>
      <c r="IEN303" s="102"/>
      <c r="IEO303" s="101"/>
      <c r="IEP303" s="102"/>
      <c r="IEQ303" s="101"/>
      <c r="IER303" s="102"/>
      <c r="IES303" s="101"/>
      <c r="IET303" s="102"/>
      <c r="IEU303" s="101"/>
      <c r="IEV303" s="102"/>
      <c r="IEW303" s="101"/>
      <c r="IEX303" s="102"/>
      <c r="IEY303" s="101"/>
      <c r="IEZ303" s="102"/>
      <c r="IFA303" s="101"/>
      <c r="IFB303" s="102"/>
      <c r="IFC303" s="101"/>
      <c r="IFD303" s="102"/>
      <c r="IFE303" s="101"/>
      <c r="IFF303" s="102"/>
      <c r="IFG303" s="101"/>
      <c r="IFH303" s="102"/>
      <c r="IFI303" s="101"/>
      <c r="IFJ303" s="102"/>
      <c r="IFK303" s="101"/>
      <c r="IFL303" s="102"/>
      <c r="IFM303" s="101"/>
      <c r="IFN303" s="102"/>
      <c r="IFO303" s="101"/>
      <c r="IFP303" s="102"/>
      <c r="IFQ303" s="101"/>
      <c r="IFR303" s="102"/>
      <c r="IFS303" s="101"/>
      <c r="IFT303" s="102"/>
      <c r="IFU303" s="101"/>
      <c r="IFV303" s="102"/>
      <c r="IFW303" s="101"/>
      <c r="IFX303" s="102"/>
      <c r="IFY303" s="101"/>
      <c r="IFZ303" s="102"/>
      <c r="IGA303" s="101"/>
      <c r="IGB303" s="102"/>
      <c r="IGC303" s="101"/>
      <c r="IGD303" s="102"/>
      <c r="IGE303" s="101"/>
      <c r="IGF303" s="102"/>
      <c r="IGG303" s="101"/>
      <c r="IGH303" s="102"/>
      <c r="IGI303" s="101"/>
      <c r="IGJ303" s="102"/>
      <c r="IGK303" s="101"/>
      <c r="IGL303" s="102"/>
      <c r="IGM303" s="101"/>
      <c r="IGN303" s="102"/>
      <c r="IGO303" s="101"/>
      <c r="IGP303" s="102"/>
      <c r="IGQ303" s="101"/>
      <c r="IGR303" s="102"/>
      <c r="IGS303" s="101"/>
      <c r="IGT303" s="102"/>
      <c r="IGU303" s="101"/>
      <c r="IGV303" s="102"/>
      <c r="IGW303" s="101"/>
      <c r="IGX303" s="102"/>
      <c r="IGY303" s="101"/>
      <c r="IGZ303" s="102"/>
      <c r="IHA303" s="101"/>
      <c r="IHB303" s="102"/>
      <c r="IHC303" s="101"/>
      <c r="IHD303" s="102"/>
      <c r="IHE303" s="101"/>
      <c r="IHF303" s="102"/>
      <c r="IHG303" s="101"/>
      <c r="IHH303" s="102"/>
      <c r="IHI303" s="101"/>
      <c r="IHJ303" s="102"/>
      <c r="IHK303" s="101"/>
      <c r="IHL303" s="102"/>
      <c r="IHM303" s="101"/>
      <c r="IHN303" s="102"/>
      <c r="IHO303" s="101"/>
      <c r="IHP303" s="102"/>
      <c r="IHQ303" s="101"/>
      <c r="IHR303" s="102"/>
      <c r="IHS303" s="101"/>
      <c r="IHT303" s="102"/>
      <c r="IHU303" s="101"/>
      <c r="IHV303" s="102"/>
      <c r="IHW303" s="101"/>
      <c r="IHX303" s="102"/>
      <c r="IHY303" s="101"/>
      <c r="IHZ303" s="102"/>
      <c r="IIA303" s="101"/>
      <c r="IIB303" s="102"/>
      <c r="IIC303" s="101"/>
      <c r="IID303" s="102"/>
      <c r="IIE303" s="101"/>
      <c r="IIF303" s="102"/>
      <c r="IIG303" s="101"/>
      <c r="IIH303" s="102"/>
      <c r="III303" s="101"/>
      <c r="IIJ303" s="102"/>
      <c r="IIK303" s="101"/>
      <c r="IIL303" s="102"/>
      <c r="IIM303" s="101"/>
      <c r="IIN303" s="102"/>
      <c r="IIO303" s="101"/>
      <c r="IIP303" s="102"/>
      <c r="IIQ303" s="101"/>
      <c r="IIR303" s="102"/>
      <c r="IIS303" s="101"/>
      <c r="IIT303" s="102"/>
      <c r="IIU303" s="101"/>
      <c r="IIV303" s="102"/>
      <c r="IIW303" s="101"/>
      <c r="IIX303" s="102"/>
      <c r="IIY303" s="101"/>
      <c r="IIZ303" s="102"/>
      <c r="IJA303" s="101"/>
      <c r="IJB303" s="102"/>
      <c r="IJC303" s="101"/>
      <c r="IJD303" s="102"/>
      <c r="IJE303" s="101"/>
      <c r="IJF303" s="102"/>
      <c r="IJG303" s="101"/>
      <c r="IJH303" s="102"/>
      <c r="IJI303" s="101"/>
      <c r="IJJ303" s="102"/>
      <c r="IJK303" s="101"/>
      <c r="IJL303" s="102"/>
      <c r="IJM303" s="101"/>
      <c r="IJN303" s="102"/>
      <c r="IJO303" s="101"/>
      <c r="IJP303" s="102"/>
      <c r="IJQ303" s="101"/>
      <c r="IJR303" s="102"/>
      <c r="IJS303" s="101"/>
      <c r="IJT303" s="102"/>
      <c r="IJU303" s="101"/>
      <c r="IJV303" s="102"/>
      <c r="IJW303" s="101"/>
      <c r="IJX303" s="102"/>
      <c r="IJY303" s="101"/>
      <c r="IJZ303" s="102"/>
      <c r="IKA303" s="101"/>
      <c r="IKB303" s="102"/>
      <c r="IKC303" s="101"/>
      <c r="IKD303" s="102"/>
      <c r="IKE303" s="101"/>
      <c r="IKF303" s="102"/>
      <c r="IKG303" s="101"/>
      <c r="IKH303" s="102"/>
      <c r="IKI303" s="101"/>
      <c r="IKJ303" s="102"/>
      <c r="IKK303" s="101"/>
      <c r="IKL303" s="102"/>
      <c r="IKM303" s="101"/>
      <c r="IKN303" s="102"/>
      <c r="IKO303" s="101"/>
      <c r="IKP303" s="102"/>
      <c r="IKQ303" s="101"/>
      <c r="IKR303" s="102"/>
      <c r="IKS303" s="101"/>
      <c r="IKT303" s="102"/>
      <c r="IKU303" s="101"/>
      <c r="IKV303" s="102"/>
      <c r="IKW303" s="101"/>
      <c r="IKX303" s="102"/>
      <c r="IKY303" s="101"/>
      <c r="IKZ303" s="102"/>
      <c r="ILA303" s="101"/>
      <c r="ILB303" s="102"/>
      <c r="ILC303" s="101"/>
      <c r="ILD303" s="102"/>
      <c r="ILE303" s="101"/>
      <c r="ILF303" s="102"/>
      <c r="ILG303" s="101"/>
      <c r="ILH303" s="102"/>
      <c r="ILI303" s="101"/>
      <c r="ILJ303" s="102"/>
      <c r="ILK303" s="101"/>
      <c r="ILL303" s="102"/>
      <c r="ILM303" s="101"/>
      <c r="ILN303" s="102"/>
      <c r="ILO303" s="101"/>
      <c r="ILP303" s="102"/>
      <c r="ILQ303" s="101"/>
      <c r="ILR303" s="102"/>
      <c r="ILS303" s="101"/>
      <c r="ILT303" s="102"/>
      <c r="ILU303" s="101"/>
      <c r="ILV303" s="102"/>
      <c r="ILW303" s="101"/>
      <c r="ILX303" s="102"/>
      <c r="ILY303" s="101"/>
      <c r="ILZ303" s="102"/>
      <c r="IMA303" s="101"/>
      <c r="IMB303" s="102"/>
      <c r="IMC303" s="101"/>
      <c r="IMD303" s="102"/>
      <c r="IME303" s="101"/>
      <c r="IMF303" s="102"/>
      <c r="IMG303" s="101"/>
      <c r="IMH303" s="102"/>
      <c r="IMI303" s="101"/>
      <c r="IMJ303" s="102"/>
      <c r="IMK303" s="101"/>
      <c r="IML303" s="102"/>
      <c r="IMM303" s="101"/>
      <c r="IMN303" s="102"/>
      <c r="IMO303" s="101"/>
      <c r="IMP303" s="102"/>
      <c r="IMQ303" s="101"/>
      <c r="IMR303" s="102"/>
      <c r="IMS303" s="101"/>
      <c r="IMT303" s="102"/>
      <c r="IMU303" s="101"/>
      <c r="IMV303" s="102"/>
      <c r="IMW303" s="101"/>
      <c r="IMX303" s="102"/>
      <c r="IMY303" s="101"/>
      <c r="IMZ303" s="102"/>
      <c r="INA303" s="101"/>
      <c r="INB303" s="102"/>
      <c r="INC303" s="101"/>
      <c r="IND303" s="102"/>
      <c r="INE303" s="101"/>
      <c r="INF303" s="102"/>
      <c r="ING303" s="101"/>
      <c r="INH303" s="102"/>
      <c r="INI303" s="101"/>
      <c r="INJ303" s="102"/>
      <c r="INK303" s="101"/>
      <c r="INL303" s="102"/>
      <c r="INM303" s="101"/>
      <c r="INN303" s="102"/>
      <c r="INO303" s="101"/>
      <c r="INP303" s="102"/>
      <c r="INQ303" s="101"/>
      <c r="INR303" s="102"/>
      <c r="INS303" s="101"/>
      <c r="INT303" s="102"/>
      <c r="INU303" s="101"/>
      <c r="INV303" s="102"/>
      <c r="INW303" s="101"/>
      <c r="INX303" s="102"/>
      <c r="INY303" s="101"/>
      <c r="INZ303" s="102"/>
      <c r="IOA303" s="101"/>
      <c r="IOB303" s="102"/>
      <c r="IOC303" s="101"/>
      <c r="IOD303" s="102"/>
      <c r="IOE303" s="101"/>
      <c r="IOF303" s="102"/>
      <c r="IOG303" s="101"/>
      <c r="IOH303" s="102"/>
      <c r="IOI303" s="101"/>
      <c r="IOJ303" s="102"/>
      <c r="IOK303" s="101"/>
      <c r="IOL303" s="102"/>
      <c r="IOM303" s="101"/>
      <c r="ION303" s="102"/>
      <c r="IOO303" s="101"/>
      <c r="IOP303" s="102"/>
      <c r="IOQ303" s="101"/>
      <c r="IOR303" s="102"/>
      <c r="IOS303" s="101"/>
      <c r="IOT303" s="102"/>
      <c r="IOU303" s="101"/>
      <c r="IOV303" s="102"/>
      <c r="IOW303" s="101"/>
      <c r="IOX303" s="102"/>
      <c r="IOY303" s="101"/>
      <c r="IOZ303" s="102"/>
      <c r="IPA303" s="101"/>
      <c r="IPB303" s="102"/>
      <c r="IPC303" s="101"/>
      <c r="IPD303" s="102"/>
      <c r="IPE303" s="101"/>
      <c r="IPF303" s="102"/>
      <c r="IPG303" s="101"/>
      <c r="IPH303" s="102"/>
      <c r="IPI303" s="101"/>
      <c r="IPJ303" s="102"/>
      <c r="IPK303" s="101"/>
      <c r="IPL303" s="102"/>
      <c r="IPM303" s="101"/>
      <c r="IPN303" s="102"/>
      <c r="IPO303" s="101"/>
      <c r="IPP303" s="102"/>
      <c r="IPQ303" s="101"/>
      <c r="IPR303" s="102"/>
      <c r="IPS303" s="101"/>
      <c r="IPT303" s="102"/>
      <c r="IPU303" s="101"/>
      <c r="IPV303" s="102"/>
      <c r="IPW303" s="101"/>
      <c r="IPX303" s="102"/>
      <c r="IPY303" s="101"/>
      <c r="IPZ303" s="102"/>
      <c r="IQA303" s="101"/>
      <c r="IQB303" s="102"/>
      <c r="IQC303" s="101"/>
      <c r="IQD303" s="102"/>
      <c r="IQE303" s="101"/>
      <c r="IQF303" s="102"/>
      <c r="IQG303" s="101"/>
      <c r="IQH303" s="102"/>
      <c r="IQI303" s="101"/>
      <c r="IQJ303" s="102"/>
      <c r="IQK303" s="101"/>
      <c r="IQL303" s="102"/>
      <c r="IQM303" s="101"/>
      <c r="IQN303" s="102"/>
      <c r="IQO303" s="101"/>
      <c r="IQP303" s="102"/>
      <c r="IQQ303" s="101"/>
      <c r="IQR303" s="102"/>
      <c r="IQS303" s="101"/>
      <c r="IQT303" s="102"/>
      <c r="IQU303" s="101"/>
      <c r="IQV303" s="102"/>
      <c r="IQW303" s="101"/>
      <c r="IQX303" s="102"/>
      <c r="IQY303" s="101"/>
      <c r="IQZ303" s="102"/>
      <c r="IRA303" s="101"/>
      <c r="IRB303" s="102"/>
      <c r="IRC303" s="101"/>
      <c r="IRD303" s="102"/>
      <c r="IRE303" s="101"/>
      <c r="IRF303" s="102"/>
      <c r="IRG303" s="101"/>
      <c r="IRH303" s="102"/>
      <c r="IRI303" s="101"/>
      <c r="IRJ303" s="102"/>
      <c r="IRK303" s="101"/>
      <c r="IRL303" s="102"/>
      <c r="IRM303" s="101"/>
      <c r="IRN303" s="102"/>
      <c r="IRO303" s="101"/>
      <c r="IRP303" s="102"/>
      <c r="IRQ303" s="101"/>
      <c r="IRR303" s="102"/>
      <c r="IRS303" s="101"/>
      <c r="IRT303" s="102"/>
      <c r="IRU303" s="101"/>
      <c r="IRV303" s="102"/>
      <c r="IRW303" s="101"/>
      <c r="IRX303" s="102"/>
      <c r="IRY303" s="101"/>
      <c r="IRZ303" s="102"/>
      <c r="ISA303" s="101"/>
      <c r="ISB303" s="102"/>
      <c r="ISC303" s="101"/>
      <c r="ISD303" s="102"/>
      <c r="ISE303" s="101"/>
      <c r="ISF303" s="102"/>
      <c r="ISG303" s="101"/>
      <c r="ISH303" s="102"/>
      <c r="ISI303" s="101"/>
      <c r="ISJ303" s="102"/>
      <c r="ISK303" s="101"/>
      <c r="ISL303" s="102"/>
      <c r="ISM303" s="101"/>
      <c r="ISN303" s="102"/>
      <c r="ISO303" s="101"/>
      <c r="ISP303" s="102"/>
      <c r="ISQ303" s="101"/>
      <c r="ISR303" s="102"/>
      <c r="ISS303" s="101"/>
      <c r="IST303" s="102"/>
      <c r="ISU303" s="101"/>
      <c r="ISV303" s="102"/>
      <c r="ISW303" s="101"/>
      <c r="ISX303" s="102"/>
      <c r="ISY303" s="101"/>
      <c r="ISZ303" s="102"/>
      <c r="ITA303" s="101"/>
      <c r="ITB303" s="102"/>
      <c r="ITC303" s="101"/>
      <c r="ITD303" s="102"/>
      <c r="ITE303" s="101"/>
      <c r="ITF303" s="102"/>
      <c r="ITG303" s="101"/>
      <c r="ITH303" s="102"/>
      <c r="ITI303" s="101"/>
      <c r="ITJ303" s="102"/>
      <c r="ITK303" s="101"/>
      <c r="ITL303" s="102"/>
      <c r="ITM303" s="101"/>
      <c r="ITN303" s="102"/>
      <c r="ITO303" s="101"/>
      <c r="ITP303" s="102"/>
      <c r="ITQ303" s="101"/>
      <c r="ITR303" s="102"/>
      <c r="ITS303" s="101"/>
      <c r="ITT303" s="102"/>
      <c r="ITU303" s="101"/>
      <c r="ITV303" s="102"/>
      <c r="ITW303" s="101"/>
      <c r="ITX303" s="102"/>
      <c r="ITY303" s="101"/>
      <c r="ITZ303" s="102"/>
      <c r="IUA303" s="101"/>
      <c r="IUB303" s="102"/>
      <c r="IUC303" s="101"/>
      <c r="IUD303" s="102"/>
      <c r="IUE303" s="101"/>
      <c r="IUF303" s="102"/>
      <c r="IUG303" s="101"/>
      <c r="IUH303" s="102"/>
      <c r="IUI303" s="101"/>
      <c r="IUJ303" s="102"/>
      <c r="IUK303" s="101"/>
      <c r="IUL303" s="102"/>
      <c r="IUM303" s="101"/>
      <c r="IUN303" s="102"/>
      <c r="IUO303" s="101"/>
      <c r="IUP303" s="102"/>
      <c r="IUQ303" s="101"/>
      <c r="IUR303" s="102"/>
      <c r="IUS303" s="101"/>
      <c r="IUT303" s="102"/>
      <c r="IUU303" s="101"/>
      <c r="IUV303" s="102"/>
      <c r="IUW303" s="101"/>
      <c r="IUX303" s="102"/>
      <c r="IUY303" s="101"/>
      <c r="IUZ303" s="102"/>
      <c r="IVA303" s="101"/>
      <c r="IVB303" s="102"/>
      <c r="IVC303" s="101"/>
      <c r="IVD303" s="102"/>
      <c r="IVE303" s="101"/>
      <c r="IVF303" s="102"/>
      <c r="IVG303" s="101"/>
      <c r="IVH303" s="102"/>
      <c r="IVI303" s="101"/>
      <c r="IVJ303" s="102"/>
      <c r="IVK303" s="101"/>
      <c r="IVL303" s="102"/>
      <c r="IVM303" s="101"/>
      <c r="IVN303" s="102"/>
      <c r="IVO303" s="101"/>
      <c r="IVP303" s="102"/>
      <c r="IVQ303" s="101"/>
      <c r="IVR303" s="102"/>
      <c r="IVS303" s="101"/>
      <c r="IVT303" s="102"/>
      <c r="IVU303" s="101"/>
      <c r="IVV303" s="102"/>
      <c r="IVW303" s="101"/>
      <c r="IVX303" s="102"/>
      <c r="IVY303" s="101"/>
      <c r="IVZ303" s="102"/>
      <c r="IWA303" s="101"/>
      <c r="IWB303" s="102"/>
      <c r="IWC303" s="101"/>
      <c r="IWD303" s="102"/>
      <c r="IWE303" s="101"/>
      <c r="IWF303" s="102"/>
      <c r="IWG303" s="101"/>
      <c r="IWH303" s="102"/>
      <c r="IWI303" s="101"/>
      <c r="IWJ303" s="102"/>
      <c r="IWK303" s="101"/>
      <c r="IWL303" s="102"/>
      <c r="IWM303" s="101"/>
      <c r="IWN303" s="102"/>
      <c r="IWO303" s="101"/>
      <c r="IWP303" s="102"/>
      <c r="IWQ303" s="101"/>
      <c r="IWR303" s="102"/>
      <c r="IWS303" s="101"/>
      <c r="IWT303" s="102"/>
      <c r="IWU303" s="101"/>
      <c r="IWV303" s="102"/>
      <c r="IWW303" s="101"/>
      <c r="IWX303" s="102"/>
      <c r="IWY303" s="101"/>
      <c r="IWZ303" s="102"/>
      <c r="IXA303" s="101"/>
      <c r="IXB303" s="102"/>
      <c r="IXC303" s="101"/>
      <c r="IXD303" s="102"/>
      <c r="IXE303" s="101"/>
      <c r="IXF303" s="102"/>
      <c r="IXG303" s="101"/>
      <c r="IXH303" s="102"/>
      <c r="IXI303" s="101"/>
      <c r="IXJ303" s="102"/>
      <c r="IXK303" s="101"/>
      <c r="IXL303" s="102"/>
      <c r="IXM303" s="101"/>
      <c r="IXN303" s="102"/>
      <c r="IXO303" s="101"/>
      <c r="IXP303" s="102"/>
      <c r="IXQ303" s="101"/>
      <c r="IXR303" s="102"/>
      <c r="IXS303" s="101"/>
      <c r="IXT303" s="102"/>
      <c r="IXU303" s="101"/>
      <c r="IXV303" s="102"/>
      <c r="IXW303" s="101"/>
      <c r="IXX303" s="102"/>
      <c r="IXY303" s="101"/>
      <c r="IXZ303" s="102"/>
      <c r="IYA303" s="101"/>
      <c r="IYB303" s="102"/>
      <c r="IYC303" s="101"/>
      <c r="IYD303" s="102"/>
      <c r="IYE303" s="101"/>
      <c r="IYF303" s="102"/>
      <c r="IYG303" s="101"/>
      <c r="IYH303" s="102"/>
      <c r="IYI303" s="101"/>
      <c r="IYJ303" s="102"/>
      <c r="IYK303" s="101"/>
      <c r="IYL303" s="102"/>
      <c r="IYM303" s="101"/>
      <c r="IYN303" s="102"/>
      <c r="IYO303" s="101"/>
      <c r="IYP303" s="102"/>
      <c r="IYQ303" s="101"/>
      <c r="IYR303" s="102"/>
      <c r="IYS303" s="101"/>
      <c r="IYT303" s="102"/>
      <c r="IYU303" s="101"/>
      <c r="IYV303" s="102"/>
      <c r="IYW303" s="101"/>
      <c r="IYX303" s="102"/>
      <c r="IYY303" s="101"/>
      <c r="IYZ303" s="102"/>
      <c r="IZA303" s="101"/>
      <c r="IZB303" s="102"/>
      <c r="IZC303" s="101"/>
      <c r="IZD303" s="102"/>
      <c r="IZE303" s="101"/>
      <c r="IZF303" s="102"/>
      <c r="IZG303" s="101"/>
      <c r="IZH303" s="102"/>
      <c r="IZI303" s="101"/>
      <c r="IZJ303" s="102"/>
      <c r="IZK303" s="101"/>
      <c r="IZL303" s="102"/>
      <c r="IZM303" s="101"/>
      <c r="IZN303" s="102"/>
      <c r="IZO303" s="101"/>
      <c r="IZP303" s="102"/>
      <c r="IZQ303" s="101"/>
      <c r="IZR303" s="102"/>
      <c r="IZS303" s="101"/>
      <c r="IZT303" s="102"/>
      <c r="IZU303" s="101"/>
      <c r="IZV303" s="102"/>
      <c r="IZW303" s="101"/>
      <c r="IZX303" s="102"/>
      <c r="IZY303" s="101"/>
      <c r="IZZ303" s="102"/>
      <c r="JAA303" s="101"/>
      <c r="JAB303" s="102"/>
      <c r="JAC303" s="101"/>
      <c r="JAD303" s="102"/>
      <c r="JAE303" s="101"/>
      <c r="JAF303" s="102"/>
      <c r="JAG303" s="101"/>
      <c r="JAH303" s="102"/>
      <c r="JAI303" s="101"/>
      <c r="JAJ303" s="102"/>
      <c r="JAK303" s="101"/>
      <c r="JAL303" s="102"/>
      <c r="JAM303" s="101"/>
      <c r="JAN303" s="102"/>
      <c r="JAO303" s="101"/>
      <c r="JAP303" s="102"/>
      <c r="JAQ303" s="101"/>
      <c r="JAR303" s="102"/>
      <c r="JAS303" s="101"/>
      <c r="JAT303" s="102"/>
      <c r="JAU303" s="101"/>
      <c r="JAV303" s="102"/>
      <c r="JAW303" s="101"/>
      <c r="JAX303" s="102"/>
      <c r="JAY303" s="101"/>
      <c r="JAZ303" s="102"/>
      <c r="JBA303" s="101"/>
      <c r="JBB303" s="102"/>
      <c r="JBC303" s="101"/>
      <c r="JBD303" s="102"/>
      <c r="JBE303" s="101"/>
      <c r="JBF303" s="102"/>
      <c r="JBG303" s="101"/>
      <c r="JBH303" s="102"/>
      <c r="JBI303" s="101"/>
      <c r="JBJ303" s="102"/>
      <c r="JBK303" s="101"/>
      <c r="JBL303" s="102"/>
      <c r="JBM303" s="101"/>
      <c r="JBN303" s="102"/>
      <c r="JBO303" s="101"/>
      <c r="JBP303" s="102"/>
      <c r="JBQ303" s="101"/>
      <c r="JBR303" s="102"/>
      <c r="JBS303" s="101"/>
      <c r="JBT303" s="102"/>
      <c r="JBU303" s="101"/>
      <c r="JBV303" s="102"/>
      <c r="JBW303" s="101"/>
      <c r="JBX303" s="102"/>
      <c r="JBY303" s="101"/>
      <c r="JBZ303" s="102"/>
      <c r="JCA303" s="101"/>
      <c r="JCB303" s="102"/>
      <c r="JCC303" s="101"/>
      <c r="JCD303" s="102"/>
      <c r="JCE303" s="101"/>
      <c r="JCF303" s="102"/>
      <c r="JCG303" s="101"/>
      <c r="JCH303" s="102"/>
      <c r="JCI303" s="101"/>
      <c r="JCJ303" s="102"/>
      <c r="JCK303" s="101"/>
      <c r="JCL303" s="102"/>
      <c r="JCM303" s="101"/>
      <c r="JCN303" s="102"/>
      <c r="JCO303" s="101"/>
      <c r="JCP303" s="102"/>
      <c r="JCQ303" s="101"/>
      <c r="JCR303" s="102"/>
      <c r="JCS303" s="101"/>
      <c r="JCT303" s="102"/>
      <c r="JCU303" s="101"/>
      <c r="JCV303" s="102"/>
      <c r="JCW303" s="101"/>
      <c r="JCX303" s="102"/>
      <c r="JCY303" s="101"/>
      <c r="JCZ303" s="102"/>
      <c r="JDA303" s="101"/>
      <c r="JDB303" s="102"/>
      <c r="JDC303" s="101"/>
      <c r="JDD303" s="102"/>
      <c r="JDE303" s="101"/>
      <c r="JDF303" s="102"/>
      <c r="JDG303" s="101"/>
      <c r="JDH303" s="102"/>
      <c r="JDI303" s="101"/>
      <c r="JDJ303" s="102"/>
      <c r="JDK303" s="101"/>
      <c r="JDL303" s="102"/>
      <c r="JDM303" s="101"/>
      <c r="JDN303" s="102"/>
      <c r="JDO303" s="101"/>
      <c r="JDP303" s="102"/>
      <c r="JDQ303" s="101"/>
      <c r="JDR303" s="102"/>
      <c r="JDS303" s="101"/>
      <c r="JDT303" s="102"/>
      <c r="JDU303" s="101"/>
      <c r="JDV303" s="102"/>
      <c r="JDW303" s="101"/>
      <c r="JDX303" s="102"/>
      <c r="JDY303" s="101"/>
      <c r="JDZ303" s="102"/>
      <c r="JEA303" s="101"/>
      <c r="JEB303" s="102"/>
      <c r="JEC303" s="101"/>
      <c r="JED303" s="102"/>
      <c r="JEE303" s="101"/>
      <c r="JEF303" s="102"/>
      <c r="JEG303" s="101"/>
      <c r="JEH303" s="102"/>
      <c r="JEI303" s="101"/>
      <c r="JEJ303" s="102"/>
      <c r="JEK303" s="101"/>
      <c r="JEL303" s="102"/>
      <c r="JEM303" s="101"/>
      <c r="JEN303" s="102"/>
      <c r="JEO303" s="101"/>
      <c r="JEP303" s="102"/>
      <c r="JEQ303" s="101"/>
      <c r="JER303" s="102"/>
      <c r="JES303" s="101"/>
      <c r="JET303" s="102"/>
      <c r="JEU303" s="101"/>
      <c r="JEV303" s="102"/>
      <c r="JEW303" s="101"/>
      <c r="JEX303" s="102"/>
      <c r="JEY303" s="101"/>
      <c r="JEZ303" s="102"/>
      <c r="JFA303" s="101"/>
      <c r="JFB303" s="102"/>
      <c r="JFC303" s="101"/>
      <c r="JFD303" s="102"/>
      <c r="JFE303" s="101"/>
      <c r="JFF303" s="102"/>
      <c r="JFG303" s="101"/>
      <c r="JFH303" s="102"/>
      <c r="JFI303" s="101"/>
      <c r="JFJ303" s="102"/>
      <c r="JFK303" s="101"/>
      <c r="JFL303" s="102"/>
      <c r="JFM303" s="101"/>
      <c r="JFN303" s="102"/>
      <c r="JFO303" s="101"/>
      <c r="JFP303" s="102"/>
      <c r="JFQ303" s="101"/>
      <c r="JFR303" s="102"/>
      <c r="JFS303" s="101"/>
      <c r="JFT303" s="102"/>
      <c r="JFU303" s="101"/>
      <c r="JFV303" s="102"/>
      <c r="JFW303" s="101"/>
      <c r="JFX303" s="102"/>
      <c r="JFY303" s="101"/>
      <c r="JFZ303" s="102"/>
      <c r="JGA303" s="101"/>
      <c r="JGB303" s="102"/>
      <c r="JGC303" s="101"/>
      <c r="JGD303" s="102"/>
      <c r="JGE303" s="101"/>
      <c r="JGF303" s="102"/>
      <c r="JGG303" s="101"/>
      <c r="JGH303" s="102"/>
      <c r="JGI303" s="101"/>
      <c r="JGJ303" s="102"/>
      <c r="JGK303" s="101"/>
      <c r="JGL303" s="102"/>
      <c r="JGM303" s="101"/>
      <c r="JGN303" s="102"/>
      <c r="JGO303" s="101"/>
      <c r="JGP303" s="102"/>
      <c r="JGQ303" s="101"/>
      <c r="JGR303" s="102"/>
      <c r="JGS303" s="101"/>
      <c r="JGT303" s="102"/>
      <c r="JGU303" s="101"/>
      <c r="JGV303" s="102"/>
      <c r="JGW303" s="101"/>
      <c r="JGX303" s="102"/>
      <c r="JGY303" s="101"/>
      <c r="JGZ303" s="102"/>
      <c r="JHA303" s="101"/>
      <c r="JHB303" s="102"/>
      <c r="JHC303" s="101"/>
      <c r="JHD303" s="102"/>
      <c r="JHE303" s="101"/>
      <c r="JHF303" s="102"/>
      <c r="JHG303" s="101"/>
      <c r="JHH303" s="102"/>
      <c r="JHI303" s="101"/>
      <c r="JHJ303" s="102"/>
      <c r="JHK303" s="101"/>
      <c r="JHL303" s="102"/>
      <c r="JHM303" s="101"/>
      <c r="JHN303" s="102"/>
      <c r="JHO303" s="101"/>
      <c r="JHP303" s="102"/>
      <c r="JHQ303" s="101"/>
      <c r="JHR303" s="102"/>
      <c r="JHS303" s="101"/>
      <c r="JHT303" s="102"/>
      <c r="JHU303" s="101"/>
      <c r="JHV303" s="102"/>
      <c r="JHW303" s="101"/>
      <c r="JHX303" s="102"/>
      <c r="JHY303" s="101"/>
      <c r="JHZ303" s="102"/>
      <c r="JIA303" s="101"/>
      <c r="JIB303" s="102"/>
      <c r="JIC303" s="101"/>
      <c r="JID303" s="102"/>
      <c r="JIE303" s="101"/>
      <c r="JIF303" s="102"/>
      <c r="JIG303" s="101"/>
      <c r="JIH303" s="102"/>
      <c r="JII303" s="101"/>
      <c r="JIJ303" s="102"/>
      <c r="JIK303" s="101"/>
      <c r="JIL303" s="102"/>
      <c r="JIM303" s="101"/>
      <c r="JIN303" s="102"/>
      <c r="JIO303" s="101"/>
      <c r="JIP303" s="102"/>
      <c r="JIQ303" s="101"/>
      <c r="JIR303" s="102"/>
      <c r="JIS303" s="101"/>
      <c r="JIT303" s="102"/>
      <c r="JIU303" s="101"/>
      <c r="JIV303" s="102"/>
      <c r="JIW303" s="101"/>
      <c r="JIX303" s="102"/>
      <c r="JIY303" s="101"/>
      <c r="JIZ303" s="102"/>
      <c r="JJA303" s="101"/>
      <c r="JJB303" s="102"/>
      <c r="JJC303" s="101"/>
      <c r="JJD303" s="102"/>
      <c r="JJE303" s="101"/>
      <c r="JJF303" s="102"/>
      <c r="JJG303" s="101"/>
      <c r="JJH303" s="102"/>
      <c r="JJI303" s="101"/>
      <c r="JJJ303" s="102"/>
      <c r="JJK303" s="101"/>
      <c r="JJL303" s="102"/>
      <c r="JJM303" s="101"/>
      <c r="JJN303" s="102"/>
      <c r="JJO303" s="101"/>
      <c r="JJP303" s="102"/>
      <c r="JJQ303" s="101"/>
      <c r="JJR303" s="102"/>
      <c r="JJS303" s="101"/>
      <c r="JJT303" s="102"/>
      <c r="JJU303" s="101"/>
      <c r="JJV303" s="102"/>
      <c r="JJW303" s="101"/>
      <c r="JJX303" s="102"/>
      <c r="JJY303" s="101"/>
      <c r="JJZ303" s="102"/>
      <c r="JKA303" s="101"/>
      <c r="JKB303" s="102"/>
      <c r="JKC303" s="101"/>
      <c r="JKD303" s="102"/>
      <c r="JKE303" s="101"/>
      <c r="JKF303" s="102"/>
      <c r="JKG303" s="101"/>
      <c r="JKH303" s="102"/>
      <c r="JKI303" s="101"/>
      <c r="JKJ303" s="102"/>
      <c r="JKK303" s="101"/>
      <c r="JKL303" s="102"/>
      <c r="JKM303" s="101"/>
      <c r="JKN303" s="102"/>
      <c r="JKO303" s="101"/>
      <c r="JKP303" s="102"/>
      <c r="JKQ303" s="101"/>
      <c r="JKR303" s="102"/>
      <c r="JKS303" s="101"/>
      <c r="JKT303" s="102"/>
      <c r="JKU303" s="101"/>
      <c r="JKV303" s="102"/>
      <c r="JKW303" s="101"/>
      <c r="JKX303" s="102"/>
      <c r="JKY303" s="101"/>
      <c r="JKZ303" s="102"/>
      <c r="JLA303" s="101"/>
      <c r="JLB303" s="102"/>
      <c r="JLC303" s="101"/>
      <c r="JLD303" s="102"/>
      <c r="JLE303" s="101"/>
      <c r="JLF303" s="102"/>
      <c r="JLG303" s="101"/>
      <c r="JLH303" s="102"/>
      <c r="JLI303" s="101"/>
      <c r="JLJ303" s="102"/>
      <c r="JLK303" s="101"/>
      <c r="JLL303" s="102"/>
      <c r="JLM303" s="101"/>
      <c r="JLN303" s="102"/>
      <c r="JLO303" s="101"/>
      <c r="JLP303" s="102"/>
      <c r="JLQ303" s="101"/>
      <c r="JLR303" s="102"/>
      <c r="JLS303" s="101"/>
      <c r="JLT303" s="102"/>
      <c r="JLU303" s="101"/>
      <c r="JLV303" s="102"/>
      <c r="JLW303" s="101"/>
      <c r="JLX303" s="102"/>
      <c r="JLY303" s="101"/>
      <c r="JLZ303" s="102"/>
      <c r="JMA303" s="101"/>
      <c r="JMB303" s="102"/>
      <c r="JMC303" s="101"/>
      <c r="JMD303" s="102"/>
      <c r="JME303" s="101"/>
      <c r="JMF303" s="102"/>
      <c r="JMG303" s="101"/>
      <c r="JMH303" s="102"/>
      <c r="JMI303" s="101"/>
      <c r="JMJ303" s="102"/>
      <c r="JMK303" s="101"/>
      <c r="JML303" s="102"/>
      <c r="JMM303" s="101"/>
      <c r="JMN303" s="102"/>
      <c r="JMO303" s="101"/>
      <c r="JMP303" s="102"/>
      <c r="JMQ303" s="101"/>
      <c r="JMR303" s="102"/>
      <c r="JMS303" s="101"/>
      <c r="JMT303" s="102"/>
      <c r="JMU303" s="101"/>
      <c r="JMV303" s="102"/>
      <c r="JMW303" s="101"/>
      <c r="JMX303" s="102"/>
      <c r="JMY303" s="101"/>
      <c r="JMZ303" s="102"/>
      <c r="JNA303" s="101"/>
      <c r="JNB303" s="102"/>
      <c r="JNC303" s="101"/>
      <c r="JND303" s="102"/>
      <c r="JNE303" s="101"/>
      <c r="JNF303" s="102"/>
      <c r="JNG303" s="101"/>
      <c r="JNH303" s="102"/>
      <c r="JNI303" s="101"/>
      <c r="JNJ303" s="102"/>
      <c r="JNK303" s="101"/>
      <c r="JNL303" s="102"/>
      <c r="JNM303" s="101"/>
      <c r="JNN303" s="102"/>
      <c r="JNO303" s="101"/>
      <c r="JNP303" s="102"/>
      <c r="JNQ303" s="101"/>
      <c r="JNR303" s="102"/>
      <c r="JNS303" s="101"/>
      <c r="JNT303" s="102"/>
      <c r="JNU303" s="101"/>
      <c r="JNV303" s="102"/>
      <c r="JNW303" s="101"/>
      <c r="JNX303" s="102"/>
      <c r="JNY303" s="101"/>
      <c r="JNZ303" s="102"/>
      <c r="JOA303" s="101"/>
      <c r="JOB303" s="102"/>
      <c r="JOC303" s="101"/>
      <c r="JOD303" s="102"/>
      <c r="JOE303" s="101"/>
      <c r="JOF303" s="102"/>
      <c r="JOG303" s="101"/>
      <c r="JOH303" s="102"/>
      <c r="JOI303" s="101"/>
      <c r="JOJ303" s="102"/>
      <c r="JOK303" s="101"/>
      <c r="JOL303" s="102"/>
      <c r="JOM303" s="101"/>
      <c r="JON303" s="102"/>
      <c r="JOO303" s="101"/>
      <c r="JOP303" s="102"/>
      <c r="JOQ303" s="101"/>
      <c r="JOR303" s="102"/>
      <c r="JOS303" s="101"/>
      <c r="JOT303" s="102"/>
      <c r="JOU303" s="101"/>
      <c r="JOV303" s="102"/>
      <c r="JOW303" s="101"/>
      <c r="JOX303" s="102"/>
      <c r="JOY303" s="101"/>
      <c r="JOZ303" s="102"/>
      <c r="JPA303" s="101"/>
      <c r="JPB303" s="102"/>
      <c r="JPC303" s="101"/>
      <c r="JPD303" s="102"/>
      <c r="JPE303" s="101"/>
      <c r="JPF303" s="102"/>
      <c r="JPG303" s="101"/>
      <c r="JPH303" s="102"/>
      <c r="JPI303" s="101"/>
      <c r="JPJ303" s="102"/>
      <c r="JPK303" s="101"/>
      <c r="JPL303" s="102"/>
      <c r="JPM303" s="101"/>
      <c r="JPN303" s="102"/>
      <c r="JPO303" s="101"/>
      <c r="JPP303" s="102"/>
      <c r="JPQ303" s="101"/>
      <c r="JPR303" s="102"/>
      <c r="JPS303" s="101"/>
      <c r="JPT303" s="102"/>
      <c r="JPU303" s="101"/>
      <c r="JPV303" s="102"/>
      <c r="JPW303" s="101"/>
      <c r="JPX303" s="102"/>
      <c r="JPY303" s="101"/>
      <c r="JPZ303" s="102"/>
      <c r="JQA303" s="101"/>
      <c r="JQB303" s="102"/>
      <c r="JQC303" s="101"/>
      <c r="JQD303" s="102"/>
      <c r="JQE303" s="101"/>
      <c r="JQF303" s="102"/>
      <c r="JQG303" s="101"/>
      <c r="JQH303" s="102"/>
      <c r="JQI303" s="101"/>
      <c r="JQJ303" s="102"/>
      <c r="JQK303" s="101"/>
      <c r="JQL303" s="102"/>
      <c r="JQM303" s="101"/>
      <c r="JQN303" s="102"/>
      <c r="JQO303" s="101"/>
      <c r="JQP303" s="102"/>
      <c r="JQQ303" s="101"/>
      <c r="JQR303" s="102"/>
      <c r="JQS303" s="101"/>
      <c r="JQT303" s="102"/>
      <c r="JQU303" s="101"/>
      <c r="JQV303" s="102"/>
      <c r="JQW303" s="101"/>
      <c r="JQX303" s="102"/>
      <c r="JQY303" s="101"/>
      <c r="JQZ303" s="102"/>
      <c r="JRA303" s="101"/>
      <c r="JRB303" s="102"/>
      <c r="JRC303" s="101"/>
      <c r="JRD303" s="102"/>
      <c r="JRE303" s="101"/>
      <c r="JRF303" s="102"/>
      <c r="JRG303" s="101"/>
      <c r="JRH303" s="102"/>
      <c r="JRI303" s="101"/>
      <c r="JRJ303" s="102"/>
      <c r="JRK303" s="101"/>
      <c r="JRL303" s="102"/>
      <c r="JRM303" s="101"/>
      <c r="JRN303" s="102"/>
      <c r="JRO303" s="101"/>
      <c r="JRP303" s="102"/>
      <c r="JRQ303" s="101"/>
      <c r="JRR303" s="102"/>
      <c r="JRS303" s="101"/>
      <c r="JRT303" s="102"/>
      <c r="JRU303" s="101"/>
      <c r="JRV303" s="102"/>
      <c r="JRW303" s="101"/>
      <c r="JRX303" s="102"/>
      <c r="JRY303" s="101"/>
      <c r="JRZ303" s="102"/>
      <c r="JSA303" s="101"/>
      <c r="JSB303" s="102"/>
      <c r="JSC303" s="101"/>
      <c r="JSD303" s="102"/>
      <c r="JSE303" s="101"/>
      <c r="JSF303" s="102"/>
      <c r="JSG303" s="101"/>
      <c r="JSH303" s="102"/>
      <c r="JSI303" s="101"/>
      <c r="JSJ303" s="102"/>
      <c r="JSK303" s="101"/>
      <c r="JSL303" s="102"/>
      <c r="JSM303" s="101"/>
      <c r="JSN303" s="102"/>
      <c r="JSO303" s="101"/>
      <c r="JSP303" s="102"/>
      <c r="JSQ303" s="101"/>
      <c r="JSR303" s="102"/>
      <c r="JSS303" s="101"/>
      <c r="JST303" s="102"/>
      <c r="JSU303" s="101"/>
      <c r="JSV303" s="102"/>
      <c r="JSW303" s="101"/>
      <c r="JSX303" s="102"/>
      <c r="JSY303" s="101"/>
      <c r="JSZ303" s="102"/>
      <c r="JTA303" s="101"/>
      <c r="JTB303" s="102"/>
      <c r="JTC303" s="101"/>
      <c r="JTD303" s="102"/>
      <c r="JTE303" s="101"/>
      <c r="JTF303" s="102"/>
      <c r="JTG303" s="101"/>
      <c r="JTH303" s="102"/>
      <c r="JTI303" s="101"/>
      <c r="JTJ303" s="102"/>
      <c r="JTK303" s="101"/>
      <c r="JTL303" s="102"/>
      <c r="JTM303" s="101"/>
      <c r="JTN303" s="102"/>
      <c r="JTO303" s="101"/>
      <c r="JTP303" s="102"/>
      <c r="JTQ303" s="101"/>
      <c r="JTR303" s="102"/>
      <c r="JTS303" s="101"/>
      <c r="JTT303" s="102"/>
      <c r="JTU303" s="101"/>
      <c r="JTV303" s="102"/>
      <c r="JTW303" s="101"/>
      <c r="JTX303" s="102"/>
      <c r="JTY303" s="101"/>
      <c r="JTZ303" s="102"/>
      <c r="JUA303" s="101"/>
      <c r="JUB303" s="102"/>
      <c r="JUC303" s="101"/>
      <c r="JUD303" s="102"/>
      <c r="JUE303" s="101"/>
      <c r="JUF303" s="102"/>
      <c r="JUG303" s="101"/>
      <c r="JUH303" s="102"/>
      <c r="JUI303" s="101"/>
      <c r="JUJ303" s="102"/>
      <c r="JUK303" s="101"/>
      <c r="JUL303" s="102"/>
      <c r="JUM303" s="101"/>
      <c r="JUN303" s="102"/>
      <c r="JUO303" s="101"/>
      <c r="JUP303" s="102"/>
      <c r="JUQ303" s="101"/>
      <c r="JUR303" s="102"/>
      <c r="JUS303" s="101"/>
      <c r="JUT303" s="102"/>
      <c r="JUU303" s="101"/>
      <c r="JUV303" s="102"/>
      <c r="JUW303" s="101"/>
      <c r="JUX303" s="102"/>
      <c r="JUY303" s="101"/>
      <c r="JUZ303" s="102"/>
      <c r="JVA303" s="101"/>
      <c r="JVB303" s="102"/>
      <c r="JVC303" s="101"/>
      <c r="JVD303" s="102"/>
      <c r="JVE303" s="101"/>
      <c r="JVF303" s="102"/>
      <c r="JVG303" s="101"/>
      <c r="JVH303" s="102"/>
      <c r="JVI303" s="101"/>
      <c r="JVJ303" s="102"/>
      <c r="JVK303" s="101"/>
      <c r="JVL303" s="102"/>
      <c r="JVM303" s="101"/>
      <c r="JVN303" s="102"/>
      <c r="JVO303" s="101"/>
      <c r="JVP303" s="102"/>
      <c r="JVQ303" s="101"/>
      <c r="JVR303" s="102"/>
      <c r="JVS303" s="101"/>
      <c r="JVT303" s="102"/>
      <c r="JVU303" s="101"/>
      <c r="JVV303" s="102"/>
      <c r="JVW303" s="101"/>
      <c r="JVX303" s="102"/>
      <c r="JVY303" s="101"/>
      <c r="JVZ303" s="102"/>
      <c r="JWA303" s="101"/>
      <c r="JWB303" s="102"/>
      <c r="JWC303" s="101"/>
      <c r="JWD303" s="102"/>
      <c r="JWE303" s="101"/>
      <c r="JWF303" s="102"/>
      <c r="JWG303" s="101"/>
      <c r="JWH303" s="102"/>
      <c r="JWI303" s="101"/>
      <c r="JWJ303" s="102"/>
      <c r="JWK303" s="101"/>
      <c r="JWL303" s="102"/>
      <c r="JWM303" s="101"/>
      <c r="JWN303" s="102"/>
      <c r="JWO303" s="101"/>
      <c r="JWP303" s="102"/>
      <c r="JWQ303" s="101"/>
      <c r="JWR303" s="102"/>
      <c r="JWS303" s="101"/>
      <c r="JWT303" s="102"/>
      <c r="JWU303" s="101"/>
      <c r="JWV303" s="102"/>
      <c r="JWW303" s="101"/>
      <c r="JWX303" s="102"/>
      <c r="JWY303" s="101"/>
      <c r="JWZ303" s="102"/>
      <c r="JXA303" s="101"/>
      <c r="JXB303" s="102"/>
      <c r="JXC303" s="101"/>
      <c r="JXD303" s="102"/>
      <c r="JXE303" s="101"/>
      <c r="JXF303" s="102"/>
      <c r="JXG303" s="101"/>
      <c r="JXH303" s="102"/>
      <c r="JXI303" s="101"/>
      <c r="JXJ303" s="102"/>
      <c r="JXK303" s="101"/>
      <c r="JXL303" s="102"/>
      <c r="JXM303" s="101"/>
      <c r="JXN303" s="102"/>
      <c r="JXO303" s="101"/>
      <c r="JXP303" s="102"/>
      <c r="JXQ303" s="101"/>
      <c r="JXR303" s="102"/>
      <c r="JXS303" s="101"/>
      <c r="JXT303" s="102"/>
      <c r="JXU303" s="101"/>
      <c r="JXV303" s="102"/>
      <c r="JXW303" s="101"/>
      <c r="JXX303" s="102"/>
      <c r="JXY303" s="101"/>
      <c r="JXZ303" s="102"/>
      <c r="JYA303" s="101"/>
      <c r="JYB303" s="102"/>
      <c r="JYC303" s="101"/>
      <c r="JYD303" s="102"/>
      <c r="JYE303" s="101"/>
      <c r="JYF303" s="102"/>
      <c r="JYG303" s="101"/>
      <c r="JYH303" s="102"/>
      <c r="JYI303" s="101"/>
      <c r="JYJ303" s="102"/>
      <c r="JYK303" s="101"/>
      <c r="JYL303" s="102"/>
      <c r="JYM303" s="101"/>
      <c r="JYN303" s="102"/>
      <c r="JYO303" s="101"/>
      <c r="JYP303" s="102"/>
      <c r="JYQ303" s="101"/>
      <c r="JYR303" s="102"/>
      <c r="JYS303" s="101"/>
      <c r="JYT303" s="102"/>
      <c r="JYU303" s="101"/>
      <c r="JYV303" s="102"/>
      <c r="JYW303" s="101"/>
      <c r="JYX303" s="102"/>
      <c r="JYY303" s="101"/>
      <c r="JYZ303" s="102"/>
      <c r="JZA303" s="101"/>
      <c r="JZB303" s="102"/>
      <c r="JZC303" s="101"/>
      <c r="JZD303" s="102"/>
      <c r="JZE303" s="101"/>
      <c r="JZF303" s="102"/>
      <c r="JZG303" s="101"/>
      <c r="JZH303" s="102"/>
      <c r="JZI303" s="101"/>
      <c r="JZJ303" s="102"/>
      <c r="JZK303" s="101"/>
      <c r="JZL303" s="102"/>
      <c r="JZM303" s="101"/>
      <c r="JZN303" s="102"/>
      <c r="JZO303" s="101"/>
      <c r="JZP303" s="102"/>
      <c r="JZQ303" s="101"/>
      <c r="JZR303" s="102"/>
      <c r="JZS303" s="101"/>
      <c r="JZT303" s="102"/>
      <c r="JZU303" s="101"/>
      <c r="JZV303" s="102"/>
      <c r="JZW303" s="101"/>
      <c r="JZX303" s="102"/>
      <c r="JZY303" s="101"/>
      <c r="JZZ303" s="102"/>
      <c r="KAA303" s="101"/>
      <c r="KAB303" s="102"/>
      <c r="KAC303" s="101"/>
      <c r="KAD303" s="102"/>
      <c r="KAE303" s="101"/>
      <c r="KAF303" s="102"/>
      <c r="KAG303" s="101"/>
      <c r="KAH303" s="102"/>
      <c r="KAI303" s="101"/>
      <c r="KAJ303" s="102"/>
      <c r="KAK303" s="101"/>
      <c r="KAL303" s="102"/>
      <c r="KAM303" s="101"/>
      <c r="KAN303" s="102"/>
      <c r="KAO303" s="101"/>
      <c r="KAP303" s="102"/>
      <c r="KAQ303" s="101"/>
      <c r="KAR303" s="102"/>
      <c r="KAS303" s="101"/>
      <c r="KAT303" s="102"/>
      <c r="KAU303" s="101"/>
      <c r="KAV303" s="102"/>
      <c r="KAW303" s="101"/>
      <c r="KAX303" s="102"/>
      <c r="KAY303" s="101"/>
      <c r="KAZ303" s="102"/>
      <c r="KBA303" s="101"/>
      <c r="KBB303" s="102"/>
      <c r="KBC303" s="101"/>
      <c r="KBD303" s="102"/>
      <c r="KBE303" s="101"/>
      <c r="KBF303" s="102"/>
      <c r="KBG303" s="101"/>
      <c r="KBH303" s="102"/>
      <c r="KBI303" s="101"/>
      <c r="KBJ303" s="102"/>
      <c r="KBK303" s="101"/>
      <c r="KBL303" s="102"/>
      <c r="KBM303" s="101"/>
      <c r="KBN303" s="102"/>
      <c r="KBO303" s="101"/>
      <c r="KBP303" s="102"/>
      <c r="KBQ303" s="101"/>
      <c r="KBR303" s="102"/>
      <c r="KBS303" s="101"/>
      <c r="KBT303" s="102"/>
      <c r="KBU303" s="101"/>
      <c r="KBV303" s="102"/>
      <c r="KBW303" s="101"/>
      <c r="KBX303" s="102"/>
      <c r="KBY303" s="101"/>
      <c r="KBZ303" s="102"/>
      <c r="KCA303" s="101"/>
      <c r="KCB303" s="102"/>
      <c r="KCC303" s="101"/>
      <c r="KCD303" s="102"/>
      <c r="KCE303" s="101"/>
      <c r="KCF303" s="102"/>
      <c r="KCG303" s="101"/>
      <c r="KCH303" s="102"/>
      <c r="KCI303" s="101"/>
      <c r="KCJ303" s="102"/>
      <c r="KCK303" s="101"/>
      <c r="KCL303" s="102"/>
      <c r="KCM303" s="101"/>
      <c r="KCN303" s="102"/>
      <c r="KCO303" s="101"/>
      <c r="KCP303" s="102"/>
      <c r="KCQ303" s="101"/>
      <c r="KCR303" s="102"/>
      <c r="KCS303" s="101"/>
      <c r="KCT303" s="102"/>
      <c r="KCU303" s="101"/>
      <c r="KCV303" s="102"/>
      <c r="KCW303" s="101"/>
      <c r="KCX303" s="102"/>
      <c r="KCY303" s="101"/>
      <c r="KCZ303" s="102"/>
      <c r="KDA303" s="101"/>
      <c r="KDB303" s="102"/>
      <c r="KDC303" s="101"/>
      <c r="KDD303" s="102"/>
      <c r="KDE303" s="101"/>
      <c r="KDF303" s="102"/>
      <c r="KDG303" s="101"/>
      <c r="KDH303" s="102"/>
      <c r="KDI303" s="101"/>
      <c r="KDJ303" s="102"/>
      <c r="KDK303" s="101"/>
      <c r="KDL303" s="102"/>
      <c r="KDM303" s="101"/>
      <c r="KDN303" s="102"/>
      <c r="KDO303" s="101"/>
      <c r="KDP303" s="102"/>
      <c r="KDQ303" s="101"/>
      <c r="KDR303" s="102"/>
      <c r="KDS303" s="101"/>
      <c r="KDT303" s="102"/>
      <c r="KDU303" s="101"/>
      <c r="KDV303" s="102"/>
      <c r="KDW303" s="101"/>
      <c r="KDX303" s="102"/>
      <c r="KDY303" s="101"/>
      <c r="KDZ303" s="102"/>
      <c r="KEA303" s="101"/>
      <c r="KEB303" s="102"/>
      <c r="KEC303" s="101"/>
      <c r="KED303" s="102"/>
      <c r="KEE303" s="101"/>
      <c r="KEF303" s="102"/>
      <c r="KEG303" s="101"/>
      <c r="KEH303" s="102"/>
      <c r="KEI303" s="101"/>
      <c r="KEJ303" s="102"/>
      <c r="KEK303" s="101"/>
      <c r="KEL303" s="102"/>
      <c r="KEM303" s="101"/>
      <c r="KEN303" s="102"/>
      <c r="KEO303" s="101"/>
      <c r="KEP303" s="102"/>
      <c r="KEQ303" s="101"/>
      <c r="KER303" s="102"/>
      <c r="KES303" s="101"/>
      <c r="KET303" s="102"/>
      <c r="KEU303" s="101"/>
      <c r="KEV303" s="102"/>
      <c r="KEW303" s="101"/>
      <c r="KEX303" s="102"/>
      <c r="KEY303" s="101"/>
      <c r="KEZ303" s="102"/>
      <c r="KFA303" s="101"/>
      <c r="KFB303" s="102"/>
      <c r="KFC303" s="101"/>
      <c r="KFD303" s="102"/>
      <c r="KFE303" s="101"/>
      <c r="KFF303" s="102"/>
      <c r="KFG303" s="101"/>
      <c r="KFH303" s="102"/>
      <c r="KFI303" s="101"/>
      <c r="KFJ303" s="102"/>
      <c r="KFK303" s="101"/>
      <c r="KFL303" s="102"/>
      <c r="KFM303" s="101"/>
      <c r="KFN303" s="102"/>
      <c r="KFO303" s="101"/>
      <c r="KFP303" s="102"/>
      <c r="KFQ303" s="101"/>
      <c r="KFR303" s="102"/>
      <c r="KFS303" s="101"/>
      <c r="KFT303" s="102"/>
      <c r="KFU303" s="101"/>
      <c r="KFV303" s="102"/>
      <c r="KFW303" s="101"/>
      <c r="KFX303" s="102"/>
      <c r="KFY303" s="101"/>
      <c r="KFZ303" s="102"/>
      <c r="KGA303" s="101"/>
      <c r="KGB303" s="102"/>
      <c r="KGC303" s="101"/>
      <c r="KGD303" s="102"/>
      <c r="KGE303" s="101"/>
      <c r="KGF303" s="102"/>
      <c r="KGG303" s="101"/>
      <c r="KGH303" s="102"/>
      <c r="KGI303" s="101"/>
      <c r="KGJ303" s="102"/>
      <c r="KGK303" s="101"/>
      <c r="KGL303" s="102"/>
      <c r="KGM303" s="101"/>
      <c r="KGN303" s="102"/>
      <c r="KGO303" s="101"/>
      <c r="KGP303" s="102"/>
      <c r="KGQ303" s="101"/>
      <c r="KGR303" s="102"/>
      <c r="KGS303" s="101"/>
      <c r="KGT303" s="102"/>
      <c r="KGU303" s="101"/>
      <c r="KGV303" s="102"/>
      <c r="KGW303" s="101"/>
      <c r="KGX303" s="102"/>
      <c r="KGY303" s="101"/>
      <c r="KGZ303" s="102"/>
      <c r="KHA303" s="101"/>
      <c r="KHB303" s="102"/>
      <c r="KHC303" s="101"/>
      <c r="KHD303" s="102"/>
      <c r="KHE303" s="101"/>
      <c r="KHF303" s="102"/>
      <c r="KHG303" s="101"/>
      <c r="KHH303" s="102"/>
      <c r="KHI303" s="101"/>
      <c r="KHJ303" s="102"/>
      <c r="KHK303" s="101"/>
      <c r="KHL303" s="102"/>
      <c r="KHM303" s="101"/>
      <c r="KHN303" s="102"/>
      <c r="KHO303" s="101"/>
      <c r="KHP303" s="102"/>
      <c r="KHQ303" s="101"/>
      <c r="KHR303" s="102"/>
      <c r="KHS303" s="101"/>
      <c r="KHT303" s="102"/>
      <c r="KHU303" s="101"/>
      <c r="KHV303" s="102"/>
      <c r="KHW303" s="101"/>
      <c r="KHX303" s="102"/>
      <c r="KHY303" s="101"/>
      <c r="KHZ303" s="102"/>
      <c r="KIA303" s="101"/>
      <c r="KIB303" s="102"/>
      <c r="KIC303" s="101"/>
      <c r="KID303" s="102"/>
      <c r="KIE303" s="101"/>
      <c r="KIF303" s="102"/>
      <c r="KIG303" s="101"/>
      <c r="KIH303" s="102"/>
      <c r="KII303" s="101"/>
      <c r="KIJ303" s="102"/>
      <c r="KIK303" s="101"/>
      <c r="KIL303" s="102"/>
      <c r="KIM303" s="101"/>
      <c r="KIN303" s="102"/>
      <c r="KIO303" s="101"/>
      <c r="KIP303" s="102"/>
      <c r="KIQ303" s="101"/>
      <c r="KIR303" s="102"/>
      <c r="KIS303" s="101"/>
      <c r="KIT303" s="102"/>
      <c r="KIU303" s="101"/>
      <c r="KIV303" s="102"/>
      <c r="KIW303" s="101"/>
      <c r="KIX303" s="102"/>
      <c r="KIY303" s="101"/>
      <c r="KIZ303" s="102"/>
      <c r="KJA303" s="101"/>
      <c r="KJB303" s="102"/>
      <c r="KJC303" s="101"/>
      <c r="KJD303" s="102"/>
      <c r="KJE303" s="101"/>
      <c r="KJF303" s="102"/>
      <c r="KJG303" s="101"/>
      <c r="KJH303" s="102"/>
      <c r="KJI303" s="101"/>
      <c r="KJJ303" s="102"/>
      <c r="KJK303" s="101"/>
      <c r="KJL303" s="102"/>
      <c r="KJM303" s="101"/>
      <c r="KJN303" s="102"/>
      <c r="KJO303" s="101"/>
      <c r="KJP303" s="102"/>
      <c r="KJQ303" s="101"/>
      <c r="KJR303" s="102"/>
      <c r="KJS303" s="101"/>
      <c r="KJT303" s="102"/>
      <c r="KJU303" s="101"/>
      <c r="KJV303" s="102"/>
      <c r="KJW303" s="101"/>
      <c r="KJX303" s="102"/>
      <c r="KJY303" s="101"/>
      <c r="KJZ303" s="102"/>
      <c r="KKA303" s="101"/>
      <c r="KKB303" s="102"/>
      <c r="KKC303" s="101"/>
      <c r="KKD303" s="102"/>
      <c r="KKE303" s="101"/>
      <c r="KKF303" s="102"/>
      <c r="KKG303" s="101"/>
      <c r="KKH303" s="102"/>
      <c r="KKI303" s="101"/>
      <c r="KKJ303" s="102"/>
      <c r="KKK303" s="101"/>
      <c r="KKL303" s="102"/>
      <c r="KKM303" s="101"/>
      <c r="KKN303" s="102"/>
      <c r="KKO303" s="101"/>
      <c r="KKP303" s="102"/>
      <c r="KKQ303" s="101"/>
      <c r="KKR303" s="102"/>
      <c r="KKS303" s="101"/>
      <c r="KKT303" s="102"/>
      <c r="KKU303" s="101"/>
      <c r="KKV303" s="102"/>
      <c r="KKW303" s="101"/>
      <c r="KKX303" s="102"/>
      <c r="KKY303" s="101"/>
      <c r="KKZ303" s="102"/>
      <c r="KLA303" s="101"/>
      <c r="KLB303" s="102"/>
      <c r="KLC303" s="101"/>
      <c r="KLD303" s="102"/>
      <c r="KLE303" s="101"/>
      <c r="KLF303" s="102"/>
      <c r="KLG303" s="101"/>
      <c r="KLH303" s="102"/>
      <c r="KLI303" s="101"/>
      <c r="KLJ303" s="102"/>
      <c r="KLK303" s="101"/>
      <c r="KLL303" s="102"/>
      <c r="KLM303" s="101"/>
      <c r="KLN303" s="102"/>
      <c r="KLO303" s="101"/>
      <c r="KLP303" s="102"/>
      <c r="KLQ303" s="101"/>
      <c r="KLR303" s="102"/>
      <c r="KLS303" s="101"/>
      <c r="KLT303" s="102"/>
      <c r="KLU303" s="101"/>
      <c r="KLV303" s="102"/>
      <c r="KLW303" s="101"/>
      <c r="KLX303" s="102"/>
      <c r="KLY303" s="101"/>
      <c r="KLZ303" s="102"/>
      <c r="KMA303" s="101"/>
      <c r="KMB303" s="102"/>
      <c r="KMC303" s="101"/>
      <c r="KMD303" s="102"/>
      <c r="KME303" s="101"/>
      <c r="KMF303" s="102"/>
      <c r="KMG303" s="101"/>
      <c r="KMH303" s="102"/>
      <c r="KMI303" s="101"/>
      <c r="KMJ303" s="102"/>
      <c r="KMK303" s="101"/>
      <c r="KML303" s="102"/>
      <c r="KMM303" s="101"/>
      <c r="KMN303" s="102"/>
      <c r="KMO303" s="101"/>
      <c r="KMP303" s="102"/>
      <c r="KMQ303" s="101"/>
      <c r="KMR303" s="102"/>
      <c r="KMS303" s="101"/>
      <c r="KMT303" s="102"/>
      <c r="KMU303" s="101"/>
      <c r="KMV303" s="102"/>
      <c r="KMW303" s="101"/>
      <c r="KMX303" s="102"/>
      <c r="KMY303" s="101"/>
      <c r="KMZ303" s="102"/>
      <c r="KNA303" s="101"/>
      <c r="KNB303" s="102"/>
      <c r="KNC303" s="101"/>
      <c r="KND303" s="102"/>
      <c r="KNE303" s="101"/>
      <c r="KNF303" s="102"/>
      <c r="KNG303" s="101"/>
      <c r="KNH303" s="102"/>
      <c r="KNI303" s="101"/>
      <c r="KNJ303" s="102"/>
      <c r="KNK303" s="101"/>
      <c r="KNL303" s="102"/>
      <c r="KNM303" s="101"/>
      <c r="KNN303" s="102"/>
      <c r="KNO303" s="101"/>
      <c r="KNP303" s="102"/>
      <c r="KNQ303" s="101"/>
      <c r="KNR303" s="102"/>
      <c r="KNS303" s="101"/>
      <c r="KNT303" s="102"/>
      <c r="KNU303" s="101"/>
      <c r="KNV303" s="102"/>
      <c r="KNW303" s="101"/>
      <c r="KNX303" s="102"/>
      <c r="KNY303" s="101"/>
      <c r="KNZ303" s="102"/>
      <c r="KOA303" s="101"/>
      <c r="KOB303" s="102"/>
      <c r="KOC303" s="101"/>
      <c r="KOD303" s="102"/>
      <c r="KOE303" s="101"/>
      <c r="KOF303" s="102"/>
      <c r="KOG303" s="101"/>
      <c r="KOH303" s="102"/>
      <c r="KOI303" s="101"/>
      <c r="KOJ303" s="102"/>
      <c r="KOK303" s="101"/>
      <c r="KOL303" s="102"/>
      <c r="KOM303" s="101"/>
      <c r="KON303" s="102"/>
      <c r="KOO303" s="101"/>
      <c r="KOP303" s="102"/>
      <c r="KOQ303" s="101"/>
      <c r="KOR303" s="102"/>
      <c r="KOS303" s="101"/>
      <c r="KOT303" s="102"/>
      <c r="KOU303" s="101"/>
      <c r="KOV303" s="102"/>
      <c r="KOW303" s="101"/>
      <c r="KOX303" s="102"/>
      <c r="KOY303" s="101"/>
      <c r="KOZ303" s="102"/>
      <c r="KPA303" s="101"/>
      <c r="KPB303" s="102"/>
      <c r="KPC303" s="101"/>
      <c r="KPD303" s="102"/>
      <c r="KPE303" s="101"/>
      <c r="KPF303" s="102"/>
      <c r="KPG303" s="101"/>
      <c r="KPH303" s="102"/>
      <c r="KPI303" s="101"/>
      <c r="KPJ303" s="102"/>
      <c r="KPK303" s="101"/>
      <c r="KPL303" s="102"/>
      <c r="KPM303" s="101"/>
      <c r="KPN303" s="102"/>
      <c r="KPO303" s="101"/>
      <c r="KPP303" s="102"/>
      <c r="KPQ303" s="101"/>
      <c r="KPR303" s="102"/>
      <c r="KPS303" s="101"/>
      <c r="KPT303" s="102"/>
      <c r="KPU303" s="101"/>
      <c r="KPV303" s="102"/>
      <c r="KPW303" s="101"/>
      <c r="KPX303" s="102"/>
      <c r="KPY303" s="101"/>
      <c r="KPZ303" s="102"/>
      <c r="KQA303" s="101"/>
      <c r="KQB303" s="102"/>
      <c r="KQC303" s="101"/>
      <c r="KQD303" s="102"/>
      <c r="KQE303" s="101"/>
      <c r="KQF303" s="102"/>
      <c r="KQG303" s="101"/>
      <c r="KQH303" s="102"/>
      <c r="KQI303" s="101"/>
      <c r="KQJ303" s="102"/>
      <c r="KQK303" s="101"/>
      <c r="KQL303" s="102"/>
      <c r="KQM303" s="101"/>
      <c r="KQN303" s="102"/>
      <c r="KQO303" s="101"/>
      <c r="KQP303" s="102"/>
      <c r="KQQ303" s="101"/>
      <c r="KQR303" s="102"/>
      <c r="KQS303" s="101"/>
      <c r="KQT303" s="102"/>
      <c r="KQU303" s="101"/>
      <c r="KQV303" s="102"/>
      <c r="KQW303" s="101"/>
      <c r="KQX303" s="102"/>
      <c r="KQY303" s="101"/>
      <c r="KQZ303" s="102"/>
      <c r="KRA303" s="101"/>
      <c r="KRB303" s="102"/>
      <c r="KRC303" s="101"/>
      <c r="KRD303" s="102"/>
      <c r="KRE303" s="101"/>
      <c r="KRF303" s="102"/>
      <c r="KRG303" s="101"/>
      <c r="KRH303" s="102"/>
      <c r="KRI303" s="101"/>
      <c r="KRJ303" s="102"/>
      <c r="KRK303" s="101"/>
      <c r="KRL303" s="102"/>
      <c r="KRM303" s="101"/>
      <c r="KRN303" s="102"/>
      <c r="KRO303" s="101"/>
      <c r="KRP303" s="102"/>
      <c r="KRQ303" s="101"/>
      <c r="KRR303" s="102"/>
      <c r="KRS303" s="101"/>
      <c r="KRT303" s="102"/>
      <c r="KRU303" s="101"/>
      <c r="KRV303" s="102"/>
      <c r="KRW303" s="101"/>
      <c r="KRX303" s="102"/>
      <c r="KRY303" s="101"/>
      <c r="KRZ303" s="102"/>
      <c r="KSA303" s="101"/>
      <c r="KSB303" s="102"/>
      <c r="KSC303" s="101"/>
      <c r="KSD303" s="102"/>
      <c r="KSE303" s="101"/>
      <c r="KSF303" s="102"/>
      <c r="KSG303" s="101"/>
      <c r="KSH303" s="102"/>
      <c r="KSI303" s="101"/>
      <c r="KSJ303" s="102"/>
      <c r="KSK303" s="101"/>
      <c r="KSL303" s="102"/>
      <c r="KSM303" s="101"/>
      <c r="KSN303" s="102"/>
      <c r="KSO303" s="101"/>
      <c r="KSP303" s="102"/>
      <c r="KSQ303" s="101"/>
      <c r="KSR303" s="102"/>
      <c r="KSS303" s="101"/>
      <c r="KST303" s="102"/>
      <c r="KSU303" s="101"/>
      <c r="KSV303" s="102"/>
      <c r="KSW303" s="101"/>
      <c r="KSX303" s="102"/>
      <c r="KSY303" s="101"/>
      <c r="KSZ303" s="102"/>
      <c r="KTA303" s="101"/>
      <c r="KTB303" s="102"/>
      <c r="KTC303" s="101"/>
      <c r="KTD303" s="102"/>
      <c r="KTE303" s="101"/>
      <c r="KTF303" s="102"/>
      <c r="KTG303" s="101"/>
      <c r="KTH303" s="102"/>
      <c r="KTI303" s="101"/>
      <c r="KTJ303" s="102"/>
      <c r="KTK303" s="101"/>
      <c r="KTL303" s="102"/>
      <c r="KTM303" s="101"/>
      <c r="KTN303" s="102"/>
      <c r="KTO303" s="101"/>
      <c r="KTP303" s="102"/>
      <c r="KTQ303" s="101"/>
      <c r="KTR303" s="102"/>
      <c r="KTS303" s="101"/>
      <c r="KTT303" s="102"/>
      <c r="KTU303" s="101"/>
      <c r="KTV303" s="102"/>
      <c r="KTW303" s="101"/>
      <c r="KTX303" s="102"/>
      <c r="KTY303" s="101"/>
      <c r="KTZ303" s="102"/>
      <c r="KUA303" s="101"/>
      <c r="KUB303" s="102"/>
      <c r="KUC303" s="101"/>
      <c r="KUD303" s="102"/>
      <c r="KUE303" s="101"/>
      <c r="KUF303" s="102"/>
      <c r="KUG303" s="101"/>
      <c r="KUH303" s="102"/>
      <c r="KUI303" s="101"/>
      <c r="KUJ303" s="102"/>
      <c r="KUK303" s="101"/>
      <c r="KUL303" s="102"/>
      <c r="KUM303" s="101"/>
      <c r="KUN303" s="102"/>
      <c r="KUO303" s="101"/>
      <c r="KUP303" s="102"/>
      <c r="KUQ303" s="101"/>
      <c r="KUR303" s="102"/>
      <c r="KUS303" s="101"/>
      <c r="KUT303" s="102"/>
      <c r="KUU303" s="101"/>
      <c r="KUV303" s="102"/>
      <c r="KUW303" s="101"/>
      <c r="KUX303" s="102"/>
      <c r="KUY303" s="101"/>
      <c r="KUZ303" s="102"/>
      <c r="KVA303" s="101"/>
      <c r="KVB303" s="102"/>
      <c r="KVC303" s="101"/>
      <c r="KVD303" s="102"/>
      <c r="KVE303" s="101"/>
      <c r="KVF303" s="102"/>
      <c r="KVG303" s="101"/>
      <c r="KVH303" s="102"/>
      <c r="KVI303" s="101"/>
      <c r="KVJ303" s="102"/>
      <c r="KVK303" s="101"/>
      <c r="KVL303" s="102"/>
      <c r="KVM303" s="101"/>
      <c r="KVN303" s="102"/>
      <c r="KVO303" s="101"/>
      <c r="KVP303" s="102"/>
      <c r="KVQ303" s="101"/>
      <c r="KVR303" s="102"/>
      <c r="KVS303" s="101"/>
      <c r="KVT303" s="102"/>
      <c r="KVU303" s="101"/>
      <c r="KVV303" s="102"/>
      <c r="KVW303" s="101"/>
      <c r="KVX303" s="102"/>
      <c r="KVY303" s="101"/>
      <c r="KVZ303" s="102"/>
      <c r="KWA303" s="101"/>
      <c r="KWB303" s="102"/>
      <c r="KWC303" s="101"/>
      <c r="KWD303" s="102"/>
      <c r="KWE303" s="101"/>
      <c r="KWF303" s="102"/>
      <c r="KWG303" s="101"/>
      <c r="KWH303" s="102"/>
      <c r="KWI303" s="101"/>
      <c r="KWJ303" s="102"/>
      <c r="KWK303" s="101"/>
      <c r="KWL303" s="102"/>
      <c r="KWM303" s="101"/>
      <c r="KWN303" s="102"/>
      <c r="KWO303" s="101"/>
      <c r="KWP303" s="102"/>
      <c r="KWQ303" s="101"/>
      <c r="KWR303" s="102"/>
      <c r="KWS303" s="101"/>
      <c r="KWT303" s="102"/>
      <c r="KWU303" s="101"/>
      <c r="KWV303" s="102"/>
      <c r="KWW303" s="101"/>
      <c r="KWX303" s="102"/>
      <c r="KWY303" s="101"/>
      <c r="KWZ303" s="102"/>
      <c r="KXA303" s="101"/>
      <c r="KXB303" s="102"/>
      <c r="KXC303" s="101"/>
      <c r="KXD303" s="102"/>
      <c r="KXE303" s="101"/>
      <c r="KXF303" s="102"/>
      <c r="KXG303" s="101"/>
      <c r="KXH303" s="102"/>
      <c r="KXI303" s="101"/>
      <c r="KXJ303" s="102"/>
      <c r="KXK303" s="101"/>
      <c r="KXL303" s="102"/>
      <c r="KXM303" s="101"/>
      <c r="KXN303" s="102"/>
      <c r="KXO303" s="101"/>
      <c r="KXP303" s="102"/>
      <c r="KXQ303" s="101"/>
      <c r="KXR303" s="102"/>
      <c r="KXS303" s="101"/>
      <c r="KXT303" s="102"/>
      <c r="KXU303" s="101"/>
      <c r="KXV303" s="102"/>
      <c r="KXW303" s="101"/>
      <c r="KXX303" s="102"/>
      <c r="KXY303" s="101"/>
      <c r="KXZ303" s="102"/>
      <c r="KYA303" s="101"/>
      <c r="KYB303" s="102"/>
      <c r="KYC303" s="101"/>
      <c r="KYD303" s="102"/>
      <c r="KYE303" s="101"/>
      <c r="KYF303" s="102"/>
      <c r="KYG303" s="101"/>
      <c r="KYH303" s="102"/>
      <c r="KYI303" s="101"/>
      <c r="KYJ303" s="102"/>
      <c r="KYK303" s="101"/>
      <c r="KYL303" s="102"/>
      <c r="KYM303" s="101"/>
      <c r="KYN303" s="102"/>
      <c r="KYO303" s="101"/>
      <c r="KYP303" s="102"/>
      <c r="KYQ303" s="101"/>
      <c r="KYR303" s="102"/>
      <c r="KYS303" s="101"/>
      <c r="KYT303" s="102"/>
      <c r="KYU303" s="101"/>
      <c r="KYV303" s="102"/>
      <c r="KYW303" s="101"/>
      <c r="KYX303" s="102"/>
      <c r="KYY303" s="101"/>
      <c r="KYZ303" s="102"/>
      <c r="KZA303" s="101"/>
      <c r="KZB303" s="102"/>
      <c r="KZC303" s="101"/>
      <c r="KZD303" s="102"/>
      <c r="KZE303" s="101"/>
      <c r="KZF303" s="102"/>
      <c r="KZG303" s="101"/>
      <c r="KZH303" s="102"/>
      <c r="KZI303" s="101"/>
      <c r="KZJ303" s="102"/>
      <c r="KZK303" s="101"/>
      <c r="KZL303" s="102"/>
      <c r="KZM303" s="101"/>
      <c r="KZN303" s="102"/>
      <c r="KZO303" s="101"/>
      <c r="KZP303" s="102"/>
      <c r="KZQ303" s="101"/>
      <c r="KZR303" s="102"/>
      <c r="KZS303" s="101"/>
      <c r="KZT303" s="102"/>
      <c r="KZU303" s="101"/>
      <c r="KZV303" s="102"/>
      <c r="KZW303" s="101"/>
      <c r="KZX303" s="102"/>
      <c r="KZY303" s="101"/>
      <c r="KZZ303" s="102"/>
      <c r="LAA303" s="101"/>
      <c r="LAB303" s="102"/>
      <c r="LAC303" s="101"/>
      <c r="LAD303" s="102"/>
      <c r="LAE303" s="101"/>
      <c r="LAF303" s="102"/>
      <c r="LAG303" s="101"/>
      <c r="LAH303" s="102"/>
      <c r="LAI303" s="101"/>
      <c r="LAJ303" s="102"/>
      <c r="LAK303" s="101"/>
      <c r="LAL303" s="102"/>
      <c r="LAM303" s="101"/>
      <c r="LAN303" s="102"/>
      <c r="LAO303" s="101"/>
      <c r="LAP303" s="102"/>
      <c r="LAQ303" s="101"/>
      <c r="LAR303" s="102"/>
      <c r="LAS303" s="101"/>
      <c r="LAT303" s="102"/>
      <c r="LAU303" s="101"/>
      <c r="LAV303" s="102"/>
      <c r="LAW303" s="101"/>
      <c r="LAX303" s="102"/>
      <c r="LAY303" s="101"/>
      <c r="LAZ303" s="102"/>
      <c r="LBA303" s="101"/>
      <c r="LBB303" s="102"/>
      <c r="LBC303" s="101"/>
      <c r="LBD303" s="102"/>
      <c r="LBE303" s="101"/>
      <c r="LBF303" s="102"/>
      <c r="LBG303" s="101"/>
      <c r="LBH303" s="102"/>
      <c r="LBI303" s="101"/>
      <c r="LBJ303" s="102"/>
      <c r="LBK303" s="101"/>
      <c r="LBL303" s="102"/>
      <c r="LBM303" s="101"/>
      <c r="LBN303" s="102"/>
      <c r="LBO303" s="101"/>
      <c r="LBP303" s="102"/>
      <c r="LBQ303" s="101"/>
      <c r="LBR303" s="102"/>
      <c r="LBS303" s="101"/>
      <c r="LBT303" s="102"/>
      <c r="LBU303" s="101"/>
      <c r="LBV303" s="102"/>
      <c r="LBW303" s="101"/>
      <c r="LBX303" s="102"/>
      <c r="LBY303" s="101"/>
      <c r="LBZ303" s="102"/>
      <c r="LCA303" s="101"/>
      <c r="LCB303" s="102"/>
      <c r="LCC303" s="101"/>
      <c r="LCD303" s="102"/>
      <c r="LCE303" s="101"/>
      <c r="LCF303" s="102"/>
      <c r="LCG303" s="101"/>
      <c r="LCH303" s="102"/>
      <c r="LCI303" s="101"/>
      <c r="LCJ303" s="102"/>
      <c r="LCK303" s="101"/>
      <c r="LCL303" s="102"/>
      <c r="LCM303" s="101"/>
      <c r="LCN303" s="102"/>
      <c r="LCO303" s="101"/>
      <c r="LCP303" s="102"/>
      <c r="LCQ303" s="101"/>
      <c r="LCR303" s="102"/>
      <c r="LCS303" s="101"/>
      <c r="LCT303" s="102"/>
      <c r="LCU303" s="101"/>
      <c r="LCV303" s="102"/>
      <c r="LCW303" s="101"/>
      <c r="LCX303" s="102"/>
      <c r="LCY303" s="101"/>
      <c r="LCZ303" s="102"/>
      <c r="LDA303" s="101"/>
      <c r="LDB303" s="102"/>
      <c r="LDC303" s="101"/>
      <c r="LDD303" s="102"/>
      <c r="LDE303" s="101"/>
      <c r="LDF303" s="102"/>
      <c r="LDG303" s="101"/>
      <c r="LDH303" s="102"/>
      <c r="LDI303" s="101"/>
      <c r="LDJ303" s="102"/>
      <c r="LDK303" s="101"/>
      <c r="LDL303" s="102"/>
      <c r="LDM303" s="101"/>
      <c r="LDN303" s="102"/>
      <c r="LDO303" s="101"/>
      <c r="LDP303" s="102"/>
      <c r="LDQ303" s="101"/>
      <c r="LDR303" s="102"/>
      <c r="LDS303" s="101"/>
      <c r="LDT303" s="102"/>
      <c r="LDU303" s="101"/>
      <c r="LDV303" s="102"/>
      <c r="LDW303" s="101"/>
      <c r="LDX303" s="102"/>
      <c r="LDY303" s="101"/>
      <c r="LDZ303" s="102"/>
      <c r="LEA303" s="101"/>
      <c r="LEB303" s="102"/>
      <c r="LEC303" s="101"/>
      <c r="LED303" s="102"/>
      <c r="LEE303" s="101"/>
      <c r="LEF303" s="102"/>
      <c r="LEG303" s="101"/>
      <c r="LEH303" s="102"/>
      <c r="LEI303" s="101"/>
      <c r="LEJ303" s="102"/>
      <c r="LEK303" s="101"/>
      <c r="LEL303" s="102"/>
      <c r="LEM303" s="101"/>
      <c r="LEN303" s="102"/>
      <c r="LEO303" s="101"/>
      <c r="LEP303" s="102"/>
      <c r="LEQ303" s="101"/>
      <c r="LER303" s="102"/>
      <c r="LES303" s="101"/>
      <c r="LET303" s="102"/>
      <c r="LEU303" s="101"/>
      <c r="LEV303" s="102"/>
      <c r="LEW303" s="101"/>
      <c r="LEX303" s="102"/>
      <c r="LEY303" s="101"/>
      <c r="LEZ303" s="102"/>
      <c r="LFA303" s="101"/>
      <c r="LFB303" s="102"/>
      <c r="LFC303" s="101"/>
      <c r="LFD303" s="102"/>
      <c r="LFE303" s="101"/>
      <c r="LFF303" s="102"/>
      <c r="LFG303" s="101"/>
      <c r="LFH303" s="102"/>
      <c r="LFI303" s="101"/>
      <c r="LFJ303" s="102"/>
      <c r="LFK303" s="101"/>
      <c r="LFL303" s="102"/>
      <c r="LFM303" s="101"/>
      <c r="LFN303" s="102"/>
      <c r="LFO303" s="101"/>
      <c r="LFP303" s="102"/>
      <c r="LFQ303" s="101"/>
      <c r="LFR303" s="102"/>
      <c r="LFS303" s="101"/>
      <c r="LFT303" s="102"/>
      <c r="LFU303" s="101"/>
      <c r="LFV303" s="102"/>
      <c r="LFW303" s="101"/>
      <c r="LFX303" s="102"/>
      <c r="LFY303" s="101"/>
      <c r="LFZ303" s="102"/>
      <c r="LGA303" s="101"/>
      <c r="LGB303" s="102"/>
      <c r="LGC303" s="101"/>
      <c r="LGD303" s="102"/>
      <c r="LGE303" s="101"/>
      <c r="LGF303" s="102"/>
      <c r="LGG303" s="101"/>
      <c r="LGH303" s="102"/>
      <c r="LGI303" s="101"/>
      <c r="LGJ303" s="102"/>
      <c r="LGK303" s="101"/>
      <c r="LGL303" s="102"/>
      <c r="LGM303" s="101"/>
      <c r="LGN303" s="102"/>
      <c r="LGO303" s="101"/>
      <c r="LGP303" s="102"/>
      <c r="LGQ303" s="101"/>
      <c r="LGR303" s="102"/>
      <c r="LGS303" s="101"/>
      <c r="LGT303" s="102"/>
      <c r="LGU303" s="101"/>
      <c r="LGV303" s="102"/>
      <c r="LGW303" s="101"/>
      <c r="LGX303" s="102"/>
      <c r="LGY303" s="101"/>
      <c r="LGZ303" s="102"/>
      <c r="LHA303" s="101"/>
      <c r="LHB303" s="102"/>
      <c r="LHC303" s="101"/>
      <c r="LHD303" s="102"/>
      <c r="LHE303" s="101"/>
      <c r="LHF303" s="102"/>
      <c r="LHG303" s="101"/>
      <c r="LHH303" s="102"/>
      <c r="LHI303" s="101"/>
      <c r="LHJ303" s="102"/>
      <c r="LHK303" s="101"/>
      <c r="LHL303" s="102"/>
      <c r="LHM303" s="101"/>
      <c r="LHN303" s="102"/>
      <c r="LHO303" s="101"/>
      <c r="LHP303" s="102"/>
      <c r="LHQ303" s="101"/>
      <c r="LHR303" s="102"/>
      <c r="LHS303" s="101"/>
      <c r="LHT303" s="102"/>
      <c r="LHU303" s="101"/>
      <c r="LHV303" s="102"/>
      <c r="LHW303" s="101"/>
      <c r="LHX303" s="102"/>
      <c r="LHY303" s="101"/>
      <c r="LHZ303" s="102"/>
      <c r="LIA303" s="101"/>
      <c r="LIB303" s="102"/>
      <c r="LIC303" s="101"/>
      <c r="LID303" s="102"/>
      <c r="LIE303" s="101"/>
      <c r="LIF303" s="102"/>
      <c r="LIG303" s="101"/>
      <c r="LIH303" s="102"/>
      <c r="LII303" s="101"/>
      <c r="LIJ303" s="102"/>
      <c r="LIK303" s="101"/>
      <c r="LIL303" s="102"/>
      <c r="LIM303" s="101"/>
      <c r="LIN303" s="102"/>
      <c r="LIO303" s="101"/>
      <c r="LIP303" s="102"/>
      <c r="LIQ303" s="101"/>
      <c r="LIR303" s="102"/>
      <c r="LIS303" s="101"/>
      <c r="LIT303" s="102"/>
      <c r="LIU303" s="101"/>
      <c r="LIV303" s="102"/>
      <c r="LIW303" s="101"/>
      <c r="LIX303" s="102"/>
      <c r="LIY303" s="101"/>
      <c r="LIZ303" s="102"/>
      <c r="LJA303" s="101"/>
      <c r="LJB303" s="102"/>
      <c r="LJC303" s="101"/>
      <c r="LJD303" s="102"/>
      <c r="LJE303" s="101"/>
      <c r="LJF303" s="102"/>
      <c r="LJG303" s="101"/>
      <c r="LJH303" s="102"/>
      <c r="LJI303" s="101"/>
      <c r="LJJ303" s="102"/>
      <c r="LJK303" s="101"/>
      <c r="LJL303" s="102"/>
      <c r="LJM303" s="101"/>
      <c r="LJN303" s="102"/>
      <c r="LJO303" s="101"/>
      <c r="LJP303" s="102"/>
      <c r="LJQ303" s="101"/>
      <c r="LJR303" s="102"/>
      <c r="LJS303" s="101"/>
      <c r="LJT303" s="102"/>
      <c r="LJU303" s="101"/>
      <c r="LJV303" s="102"/>
      <c r="LJW303" s="101"/>
      <c r="LJX303" s="102"/>
      <c r="LJY303" s="101"/>
      <c r="LJZ303" s="102"/>
      <c r="LKA303" s="101"/>
      <c r="LKB303" s="102"/>
      <c r="LKC303" s="101"/>
      <c r="LKD303" s="102"/>
      <c r="LKE303" s="101"/>
      <c r="LKF303" s="102"/>
      <c r="LKG303" s="101"/>
      <c r="LKH303" s="102"/>
      <c r="LKI303" s="101"/>
      <c r="LKJ303" s="102"/>
      <c r="LKK303" s="101"/>
      <c r="LKL303" s="102"/>
      <c r="LKM303" s="101"/>
      <c r="LKN303" s="102"/>
      <c r="LKO303" s="101"/>
      <c r="LKP303" s="102"/>
      <c r="LKQ303" s="101"/>
      <c r="LKR303" s="102"/>
      <c r="LKS303" s="101"/>
      <c r="LKT303" s="102"/>
      <c r="LKU303" s="101"/>
      <c r="LKV303" s="102"/>
      <c r="LKW303" s="101"/>
      <c r="LKX303" s="102"/>
      <c r="LKY303" s="101"/>
      <c r="LKZ303" s="102"/>
      <c r="LLA303" s="101"/>
      <c r="LLB303" s="102"/>
      <c r="LLC303" s="101"/>
      <c r="LLD303" s="102"/>
      <c r="LLE303" s="101"/>
      <c r="LLF303" s="102"/>
      <c r="LLG303" s="101"/>
      <c r="LLH303" s="102"/>
      <c r="LLI303" s="101"/>
      <c r="LLJ303" s="102"/>
      <c r="LLK303" s="101"/>
      <c r="LLL303" s="102"/>
      <c r="LLM303" s="101"/>
      <c r="LLN303" s="102"/>
      <c r="LLO303" s="101"/>
      <c r="LLP303" s="102"/>
      <c r="LLQ303" s="101"/>
      <c r="LLR303" s="102"/>
      <c r="LLS303" s="101"/>
      <c r="LLT303" s="102"/>
      <c r="LLU303" s="101"/>
      <c r="LLV303" s="102"/>
      <c r="LLW303" s="101"/>
      <c r="LLX303" s="102"/>
      <c r="LLY303" s="101"/>
      <c r="LLZ303" s="102"/>
      <c r="LMA303" s="101"/>
      <c r="LMB303" s="102"/>
      <c r="LMC303" s="101"/>
      <c r="LMD303" s="102"/>
      <c r="LME303" s="101"/>
      <c r="LMF303" s="102"/>
      <c r="LMG303" s="101"/>
      <c r="LMH303" s="102"/>
      <c r="LMI303" s="101"/>
      <c r="LMJ303" s="102"/>
      <c r="LMK303" s="101"/>
      <c r="LML303" s="102"/>
      <c r="LMM303" s="101"/>
      <c r="LMN303" s="102"/>
      <c r="LMO303" s="101"/>
      <c r="LMP303" s="102"/>
      <c r="LMQ303" s="101"/>
      <c r="LMR303" s="102"/>
      <c r="LMS303" s="101"/>
      <c r="LMT303" s="102"/>
      <c r="LMU303" s="101"/>
      <c r="LMV303" s="102"/>
      <c r="LMW303" s="101"/>
      <c r="LMX303" s="102"/>
      <c r="LMY303" s="101"/>
      <c r="LMZ303" s="102"/>
      <c r="LNA303" s="101"/>
      <c r="LNB303" s="102"/>
      <c r="LNC303" s="101"/>
      <c r="LND303" s="102"/>
      <c r="LNE303" s="101"/>
      <c r="LNF303" s="102"/>
      <c r="LNG303" s="101"/>
      <c r="LNH303" s="102"/>
      <c r="LNI303" s="101"/>
      <c r="LNJ303" s="102"/>
      <c r="LNK303" s="101"/>
      <c r="LNL303" s="102"/>
      <c r="LNM303" s="101"/>
      <c r="LNN303" s="102"/>
      <c r="LNO303" s="101"/>
      <c r="LNP303" s="102"/>
      <c r="LNQ303" s="101"/>
      <c r="LNR303" s="102"/>
      <c r="LNS303" s="101"/>
      <c r="LNT303" s="102"/>
      <c r="LNU303" s="101"/>
      <c r="LNV303" s="102"/>
      <c r="LNW303" s="101"/>
      <c r="LNX303" s="102"/>
      <c r="LNY303" s="101"/>
      <c r="LNZ303" s="102"/>
      <c r="LOA303" s="101"/>
      <c r="LOB303" s="102"/>
      <c r="LOC303" s="101"/>
      <c r="LOD303" s="102"/>
      <c r="LOE303" s="101"/>
      <c r="LOF303" s="102"/>
      <c r="LOG303" s="101"/>
      <c r="LOH303" s="102"/>
      <c r="LOI303" s="101"/>
      <c r="LOJ303" s="102"/>
      <c r="LOK303" s="101"/>
      <c r="LOL303" s="102"/>
      <c r="LOM303" s="101"/>
      <c r="LON303" s="102"/>
      <c r="LOO303" s="101"/>
      <c r="LOP303" s="102"/>
      <c r="LOQ303" s="101"/>
      <c r="LOR303" s="102"/>
      <c r="LOS303" s="101"/>
      <c r="LOT303" s="102"/>
      <c r="LOU303" s="101"/>
      <c r="LOV303" s="102"/>
      <c r="LOW303" s="101"/>
      <c r="LOX303" s="102"/>
      <c r="LOY303" s="101"/>
      <c r="LOZ303" s="102"/>
      <c r="LPA303" s="101"/>
      <c r="LPB303" s="102"/>
      <c r="LPC303" s="101"/>
      <c r="LPD303" s="102"/>
      <c r="LPE303" s="101"/>
      <c r="LPF303" s="102"/>
      <c r="LPG303" s="101"/>
      <c r="LPH303" s="102"/>
      <c r="LPI303" s="101"/>
      <c r="LPJ303" s="102"/>
      <c r="LPK303" s="101"/>
      <c r="LPL303" s="102"/>
      <c r="LPM303" s="101"/>
      <c r="LPN303" s="102"/>
      <c r="LPO303" s="101"/>
      <c r="LPP303" s="102"/>
      <c r="LPQ303" s="101"/>
      <c r="LPR303" s="102"/>
      <c r="LPS303" s="101"/>
      <c r="LPT303" s="102"/>
      <c r="LPU303" s="101"/>
      <c r="LPV303" s="102"/>
      <c r="LPW303" s="101"/>
      <c r="LPX303" s="102"/>
      <c r="LPY303" s="101"/>
      <c r="LPZ303" s="102"/>
      <c r="LQA303" s="101"/>
      <c r="LQB303" s="102"/>
      <c r="LQC303" s="101"/>
      <c r="LQD303" s="102"/>
      <c r="LQE303" s="101"/>
      <c r="LQF303" s="102"/>
      <c r="LQG303" s="101"/>
      <c r="LQH303" s="102"/>
      <c r="LQI303" s="101"/>
      <c r="LQJ303" s="102"/>
      <c r="LQK303" s="101"/>
      <c r="LQL303" s="102"/>
      <c r="LQM303" s="101"/>
      <c r="LQN303" s="102"/>
      <c r="LQO303" s="101"/>
      <c r="LQP303" s="102"/>
      <c r="LQQ303" s="101"/>
      <c r="LQR303" s="102"/>
      <c r="LQS303" s="101"/>
      <c r="LQT303" s="102"/>
      <c r="LQU303" s="101"/>
      <c r="LQV303" s="102"/>
      <c r="LQW303" s="101"/>
      <c r="LQX303" s="102"/>
      <c r="LQY303" s="101"/>
      <c r="LQZ303" s="102"/>
      <c r="LRA303" s="101"/>
      <c r="LRB303" s="102"/>
      <c r="LRC303" s="101"/>
      <c r="LRD303" s="102"/>
      <c r="LRE303" s="101"/>
      <c r="LRF303" s="102"/>
      <c r="LRG303" s="101"/>
      <c r="LRH303" s="102"/>
      <c r="LRI303" s="101"/>
      <c r="LRJ303" s="102"/>
      <c r="LRK303" s="101"/>
      <c r="LRL303" s="102"/>
      <c r="LRM303" s="101"/>
      <c r="LRN303" s="102"/>
      <c r="LRO303" s="101"/>
      <c r="LRP303" s="102"/>
      <c r="LRQ303" s="101"/>
      <c r="LRR303" s="102"/>
      <c r="LRS303" s="101"/>
      <c r="LRT303" s="102"/>
      <c r="LRU303" s="101"/>
      <c r="LRV303" s="102"/>
      <c r="LRW303" s="101"/>
      <c r="LRX303" s="102"/>
      <c r="LRY303" s="101"/>
      <c r="LRZ303" s="102"/>
      <c r="LSA303" s="101"/>
      <c r="LSB303" s="102"/>
      <c r="LSC303" s="101"/>
      <c r="LSD303" s="102"/>
      <c r="LSE303" s="101"/>
      <c r="LSF303" s="102"/>
      <c r="LSG303" s="101"/>
      <c r="LSH303" s="102"/>
      <c r="LSI303" s="101"/>
      <c r="LSJ303" s="102"/>
      <c r="LSK303" s="101"/>
      <c r="LSL303" s="102"/>
      <c r="LSM303" s="101"/>
      <c r="LSN303" s="102"/>
      <c r="LSO303" s="101"/>
      <c r="LSP303" s="102"/>
      <c r="LSQ303" s="101"/>
      <c r="LSR303" s="102"/>
      <c r="LSS303" s="101"/>
      <c r="LST303" s="102"/>
      <c r="LSU303" s="101"/>
      <c r="LSV303" s="102"/>
      <c r="LSW303" s="101"/>
      <c r="LSX303" s="102"/>
      <c r="LSY303" s="101"/>
      <c r="LSZ303" s="102"/>
      <c r="LTA303" s="101"/>
      <c r="LTB303" s="102"/>
      <c r="LTC303" s="101"/>
      <c r="LTD303" s="102"/>
      <c r="LTE303" s="101"/>
      <c r="LTF303" s="102"/>
      <c r="LTG303" s="101"/>
      <c r="LTH303" s="102"/>
      <c r="LTI303" s="101"/>
      <c r="LTJ303" s="102"/>
      <c r="LTK303" s="101"/>
      <c r="LTL303" s="102"/>
      <c r="LTM303" s="101"/>
      <c r="LTN303" s="102"/>
      <c r="LTO303" s="101"/>
      <c r="LTP303" s="102"/>
      <c r="LTQ303" s="101"/>
      <c r="LTR303" s="102"/>
      <c r="LTS303" s="101"/>
      <c r="LTT303" s="102"/>
      <c r="LTU303" s="101"/>
      <c r="LTV303" s="102"/>
      <c r="LTW303" s="101"/>
      <c r="LTX303" s="102"/>
      <c r="LTY303" s="101"/>
      <c r="LTZ303" s="102"/>
      <c r="LUA303" s="101"/>
      <c r="LUB303" s="102"/>
      <c r="LUC303" s="101"/>
      <c r="LUD303" s="102"/>
      <c r="LUE303" s="101"/>
      <c r="LUF303" s="102"/>
      <c r="LUG303" s="101"/>
      <c r="LUH303" s="102"/>
      <c r="LUI303" s="101"/>
      <c r="LUJ303" s="102"/>
      <c r="LUK303" s="101"/>
      <c r="LUL303" s="102"/>
      <c r="LUM303" s="101"/>
      <c r="LUN303" s="102"/>
      <c r="LUO303" s="101"/>
      <c r="LUP303" s="102"/>
      <c r="LUQ303" s="101"/>
      <c r="LUR303" s="102"/>
      <c r="LUS303" s="101"/>
      <c r="LUT303" s="102"/>
      <c r="LUU303" s="101"/>
      <c r="LUV303" s="102"/>
      <c r="LUW303" s="101"/>
      <c r="LUX303" s="102"/>
      <c r="LUY303" s="101"/>
      <c r="LUZ303" s="102"/>
      <c r="LVA303" s="101"/>
      <c r="LVB303" s="102"/>
      <c r="LVC303" s="101"/>
      <c r="LVD303" s="102"/>
      <c r="LVE303" s="101"/>
      <c r="LVF303" s="102"/>
      <c r="LVG303" s="101"/>
      <c r="LVH303" s="102"/>
      <c r="LVI303" s="101"/>
      <c r="LVJ303" s="102"/>
      <c r="LVK303" s="101"/>
      <c r="LVL303" s="102"/>
      <c r="LVM303" s="101"/>
      <c r="LVN303" s="102"/>
      <c r="LVO303" s="101"/>
      <c r="LVP303" s="102"/>
      <c r="LVQ303" s="101"/>
      <c r="LVR303" s="102"/>
      <c r="LVS303" s="101"/>
      <c r="LVT303" s="102"/>
      <c r="LVU303" s="101"/>
      <c r="LVV303" s="102"/>
      <c r="LVW303" s="101"/>
      <c r="LVX303" s="102"/>
      <c r="LVY303" s="101"/>
      <c r="LVZ303" s="102"/>
      <c r="LWA303" s="101"/>
      <c r="LWB303" s="102"/>
      <c r="LWC303" s="101"/>
      <c r="LWD303" s="102"/>
      <c r="LWE303" s="101"/>
      <c r="LWF303" s="102"/>
      <c r="LWG303" s="101"/>
      <c r="LWH303" s="102"/>
      <c r="LWI303" s="101"/>
      <c r="LWJ303" s="102"/>
      <c r="LWK303" s="101"/>
      <c r="LWL303" s="102"/>
      <c r="LWM303" s="101"/>
      <c r="LWN303" s="102"/>
      <c r="LWO303" s="101"/>
      <c r="LWP303" s="102"/>
      <c r="LWQ303" s="101"/>
      <c r="LWR303" s="102"/>
      <c r="LWS303" s="101"/>
      <c r="LWT303" s="102"/>
      <c r="LWU303" s="101"/>
      <c r="LWV303" s="102"/>
      <c r="LWW303" s="101"/>
      <c r="LWX303" s="102"/>
      <c r="LWY303" s="101"/>
      <c r="LWZ303" s="102"/>
      <c r="LXA303" s="101"/>
      <c r="LXB303" s="102"/>
      <c r="LXC303" s="101"/>
      <c r="LXD303" s="102"/>
      <c r="LXE303" s="101"/>
      <c r="LXF303" s="102"/>
      <c r="LXG303" s="101"/>
      <c r="LXH303" s="102"/>
      <c r="LXI303" s="101"/>
      <c r="LXJ303" s="102"/>
      <c r="LXK303" s="101"/>
      <c r="LXL303" s="102"/>
      <c r="LXM303" s="101"/>
      <c r="LXN303" s="102"/>
      <c r="LXO303" s="101"/>
      <c r="LXP303" s="102"/>
      <c r="LXQ303" s="101"/>
      <c r="LXR303" s="102"/>
      <c r="LXS303" s="101"/>
      <c r="LXT303" s="102"/>
      <c r="LXU303" s="101"/>
      <c r="LXV303" s="102"/>
      <c r="LXW303" s="101"/>
      <c r="LXX303" s="102"/>
      <c r="LXY303" s="101"/>
      <c r="LXZ303" s="102"/>
      <c r="LYA303" s="101"/>
      <c r="LYB303" s="102"/>
      <c r="LYC303" s="101"/>
      <c r="LYD303" s="102"/>
      <c r="LYE303" s="101"/>
      <c r="LYF303" s="102"/>
      <c r="LYG303" s="101"/>
      <c r="LYH303" s="102"/>
      <c r="LYI303" s="101"/>
      <c r="LYJ303" s="102"/>
      <c r="LYK303" s="101"/>
      <c r="LYL303" s="102"/>
      <c r="LYM303" s="101"/>
      <c r="LYN303" s="102"/>
      <c r="LYO303" s="101"/>
      <c r="LYP303" s="102"/>
      <c r="LYQ303" s="101"/>
      <c r="LYR303" s="102"/>
      <c r="LYS303" s="101"/>
      <c r="LYT303" s="102"/>
      <c r="LYU303" s="101"/>
      <c r="LYV303" s="102"/>
      <c r="LYW303" s="101"/>
      <c r="LYX303" s="102"/>
      <c r="LYY303" s="101"/>
      <c r="LYZ303" s="102"/>
      <c r="LZA303" s="101"/>
      <c r="LZB303" s="102"/>
      <c r="LZC303" s="101"/>
      <c r="LZD303" s="102"/>
      <c r="LZE303" s="101"/>
      <c r="LZF303" s="102"/>
      <c r="LZG303" s="101"/>
      <c r="LZH303" s="102"/>
      <c r="LZI303" s="101"/>
      <c r="LZJ303" s="102"/>
      <c r="LZK303" s="101"/>
      <c r="LZL303" s="102"/>
      <c r="LZM303" s="101"/>
      <c r="LZN303" s="102"/>
      <c r="LZO303" s="101"/>
      <c r="LZP303" s="102"/>
      <c r="LZQ303" s="101"/>
      <c r="LZR303" s="102"/>
      <c r="LZS303" s="101"/>
      <c r="LZT303" s="102"/>
      <c r="LZU303" s="101"/>
      <c r="LZV303" s="102"/>
      <c r="LZW303" s="101"/>
      <c r="LZX303" s="102"/>
      <c r="LZY303" s="101"/>
      <c r="LZZ303" s="102"/>
      <c r="MAA303" s="101"/>
      <c r="MAB303" s="102"/>
      <c r="MAC303" s="101"/>
      <c r="MAD303" s="102"/>
      <c r="MAE303" s="101"/>
      <c r="MAF303" s="102"/>
      <c r="MAG303" s="101"/>
      <c r="MAH303" s="102"/>
      <c r="MAI303" s="101"/>
      <c r="MAJ303" s="102"/>
      <c r="MAK303" s="101"/>
      <c r="MAL303" s="102"/>
      <c r="MAM303" s="101"/>
      <c r="MAN303" s="102"/>
      <c r="MAO303" s="101"/>
      <c r="MAP303" s="102"/>
      <c r="MAQ303" s="101"/>
      <c r="MAR303" s="102"/>
      <c r="MAS303" s="101"/>
      <c r="MAT303" s="102"/>
      <c r="MAU303" s="101"/>
      <c r="MAV303" s="102"/>
      <c r="MAW303" s="101"/>
      <c r="MAX303" s="102"/>
      <c r="MAY303" s="101"/>
      <c r="MAZ303" s="102"/>
      <c r="MBA303" s="101"/>
      <c r="MBB303" s="102"/>
      <c r="MBC303" s="101"/>
      <c r="MBD303" s="102"/>
      <c r="MBE303" s="101"/>
      <c r="MBF303" s="102"/>
      <c r="MBG303" s="101"/>
      <c r="MBH303" s="102"/>
      <c r="MBI303" s="101"/>
      <c r="MBJ303" s="102"/>
      <c r="MBK303" s="101"/>
      <c r="MBL303" s="102"/>
      <c r="MBM303" s="101"/>
      <c r="MBN303" s="102"/>
      <c r="MBO303" s="101"/>
      <c r="MBP303" s="102"/>
      <c r="MBQ303" s="101"/>
      <c r="MBR303" s="102"/>
      <c r="MBS303" s="101"/>
      <c r="MBT303" s="102"/>
      <c r="MBU303" s="101"/>
      <c r="MBV303" s="102"/>
      <c r="MBW303" s="101"/>
      <c r="MBX303" s="102"/>
      <c r="MBY303" s="101"/>
      <c r="MBZ303" s="102"/>
      <c r="MCA303" s="101"/>
      <c r="MCB303" s="102"/>
      <c r="MCC303" s="101"/>
      <c r="MCD303" s="102"/>
      <c r="MCE303" s="101"/>
      <c r="MCF303" s="102"/>
      <c r="MCG303" s="101"/>
      <c r="MCH303" s="102"/>
      <c r="MCI303" s="101"/>
      <c r="MCJ303" s="102"/>
      <c r="MCK303" s="101"/>
      <c r="MCL303" s="102"/>
      <c r="MCM303" s="101"/>
      <c r="MCN303" s="102"/>
      <c r="MCO303" s="101"/>
      <c r="MCP303" s="102"/>
      <c r="MCQ303" s="101"/>
      <c r="MCR303" s="102"/>
      <c r="MCS303" s="101"/>
      <c r="MCT303" s="102"/>
      <c r="MCU303" s="101"/>
      <c r="MCV303" s="102"/>
      <c r="MCW303" s="101"/>
      <c r="MCX303" s="102"/>
      <c r="MCY303" s="101"/>
      <c r="MCZ303" s="102"/>
      <c r="MDA303" s="101"/>
      <c r="MDB303" s="102"/>
      <c r="MDC303" s="101"/>
      <c r="MDD303" s="102"/>
      <c r="MDE303" s="101"/>
      <c r="MDF303" s="102"/>
      <c r="MDG303" s="101"/>
      <c r="MDH303" s="102"/>
      <c r="MDI303" s="101"/>
      <c r="MDJ303" s="102"/>
      <c r="MDK303" s="101"/>
      <c r="MDL303" s="102"/>
      <c r="MDM303" s="101"/>
      <c r="MDN303" s="102"/>
      <c r="MDO303" s="101"/>
      <c r="MDP303" s="102"/>
      <c r="MDQ303" s="101"/>
      <c r="MDR303" s="102"/>
      <c r="MDS303" s="101"/>
      <c r="MDT303" s="102"/>
      <c r="MDU303" s="101"/>
      <c r="MDV303" s="102"/>
      <c r="MDW303" s="101"/>
      <c r="MDX303" s="102"/>
      <c r="MDY303" s="101"/>
      <c r="MDZ303" s="102"/>
      <c r="MEA303" s="101"/>
      <c r="MEB303" s="102"/>
      <c r="MEC303" s="101"/>
      <c r="MED303" s="102"/>
      <c r="MEE303" s="101"/>
      <c r="MEF303" s="102"/>
      <c r="MEG303" s="101"/>
      <c r="MEH303" s="102"/>
      <c r="MEI303" s="101"/>
      <c r="MEJ303" s="102"/>
      <c r="MEK303" s="101"/>
      <c r="MEL303" s="102"/>
      <c r="MEM303" s="101"/>
      <c r="MEN303" s="102"/>
      <c r="MEO303" s="101"/>
      <c r="MEP303" s="102"/>
      <c r="MEQ303" s="101"/>
      <c r="MER303" s="102"/>
      <c r="MES303" s="101"/>
      <c r="MET303" s="102"/>
      <c r="MEU303" s="101"/>
      <c r="MEV303" s="102"/>
      <c r="MEW303" s="101"/>
      <c r="MEX303" s="102"/>
      <c r="MEY303" s="101"/>
      <c r="MEZ303" s="102"/>
      <c r="MFA303" s="101"/>
      <c r="MFB303" s="102"/>
      <c r="MFC303" s="101"/>
      <c r="MFD303" s="102"/>
      <c r="MFE303" s="101"/>
      <c r="MFF303" s="102"/>
      <c r="MFG303" s="101"/>
      <c r="MFH303" s="102"/>
      <c r="MFI303" s="101"/>
      <c r="MFJ303" s="102"/>
      <c r="MFK303" s="101"/>
      <c r="MFL303" s="102"/>
      <c r="MFM303" s="101"/>
      <c r="MFN303" s="102"/>
      <c r="MFO303" s="101"/>
      <c r="MFP303" s="102"/>
      <c r="MFQ303" s="101"/>
      <c r="MFR303" s="102"/>
      <c r="MFS303" s="101"/>
      <c r="MFT303" s="102"/>
      <c r="MFU303" s="101"/>
      <c r="MFV303" s="102"/>
      <c r="MFW303" s="101"/>
      <c r="MFX303" s="102"/>
      <c r="MFY303" s="101"/>
      <c r="MFZ303" s="102"/>
      <c r="MGA303" s="101"/>
      <c r="MGB303" s="102"/>
      <c r="MGC303" s="101"/>
      <c r="MGD303" s="102"/>
      <c r="MGE303" s="101"/>
      <c r="MGF303" s="102"/>
      <c r="MGG303" s="101"/>
      <c r="MGH303" s="102"/>
      <c r="MGI303" s="101"/>
      <c r="MGJ303" s="102"/>
      <c r="MGK303" s="101"/>
      <c r="MGL303" s="102"/>
      <c r="MGM303" s="101"/>
      <c r="MGN303" s="102"/>
      <c r="MGO303" s="101"/>
      <c r="MGP303" s="102"/>
      <c r="MGQ303" s="101"/>
      <c r="MGR303" s="102"/>
      <c r="MGS303" s="101"/>
      <c r="MGT303" s="102"/>
      <c r="MGU303" s="101"/>
      <c r="MGV303" s="102"/>
      <c r="MGW303" s="101"/>
      <c r="MGX303" s="102"/>
      <c r="MGY303" s="101"/>
      <c r="MGZ303" s="102"/>
      <c r="MHA303" s="101"/>
      <c r="MHB303" s="102"/>
      <c r="MHC303" s="101"/>
      <c r="MHD303" s="102"/>
      <c r="MHE303" s="101"/>
      <c r="MHF303" s="102"/>
      <c r="MHG303" s="101"/>
      <c r="MHH303" s="102"/>
      <c r="MHI303" s="101"/>
      <c r="MHJ303" s="102"/>
      <c r="MHK303" s="101"/>
      <c r="MHL303" s="102"/>
      <c r="MHM303" s="101"/>
      <c r="MHN303" s="102"/>
      <c r="MHO303" s="101"/>
      <c r="MHP303" s="102"/>
      <c r="MHQ303" s="101"/>
      <c r="MHR303" s="102"/>
      <c r="MHS303" s="101"/>
      <c r="MHT303" s="102"/>
      <c r="MHU303" s="101"/>
      <c r="MHV303" s="102"/>
      <c r="MHW303" s="101"/>
      <c r="MHX303" s="102"/>
      <c r="MHY303" s="101"/>
      <c r="MHZ303" s="102"/>
      <c r="MIA303" s="101"/>
      <c r="MIB303" s="102"/>
      <c r="MIC303" s="101"/>
      <c r="MID303" s="102"/>
      <c r="MIE303" s="101"/>
      <c r="MIF303" s="102"/>
      <c r="MIG303" s="101"/>
      <c r="MIH303" s="102"/>
      <c r="MII303" s="101"/>
      <c r="MIJ303" s="102"/>
      <c r="MIK303" s="101"/>
      <c r="MIL303" s="102"/>
      <c r="MIM303" s="101"/>
      <c r="MIN303" s="102"/>
      <c r="MIO303" s="101"/>
      <c r="MIP303" s="102"/>
      <c r="MIQ303" s="101"/>
      <c r="MIR303" s="102"/>
      <c r="MIS303" s="101"/>
      <c r="MIT303" s="102"/>
      <c r="MIU303" s="101"/>
      <c r="MIV303" s="102"/>
      <c r="MIW303" s="101"/>
      <c r="MIX303" s="102"/>
      <c r="MIY303" s="101"/>
      <c r="MIZ303" s="102"/>
      <c r="MJA303" s="101"/>
      <c r="MJB303" s="102"/>
      <c r="MJC303" s="101"/>
      <c r="MJD303" s="102"/>
      <c r="MJE303" s="101"/>
      <c r="MJF303" s="102"/>
      <c r="MJG303" s="101"/>
      <c r="MJH303" s="102"/>
      <c r="MJI303" s="101"/>
      <c r="MJJ303" s="102"/>
      <c r="MJK303" s="101"/>
      <c r="MJL303" s="102"/>
      <c r="MJM303" s="101"/>
      <c r="MJN303" s="102"/>
      <c r="MJO303" s="101"/>
      <c r="MJP303" s="102"/>
      <c r="MJQ303" s="101"/>
      <c r="MJR303" s="102"/>
      <c r="MJS303" s="101"/>
      <c r="MJT303" s="102"/>
      <c r="MJU303" s="101"/>
      <c r="MJV303" s="102"/>
      <c r="MJW303" s="101"/>
      <c r="MJX303" s="102"/>
      <c r="MJY303" s="101"/>
      <c r="MJZ303" s="102"/>
      <c r="MKA303" s="101"/>
      <c r="MKB303" s="102"/>
      <c r="MKC303" s="101"/>
      <c r="MKD303" s="102"/>
      <c r="MKE303" s="101"/>
      <c r="MKF303" s="102"/>
      <c r="MKG303" s="101"/>
      <c r="MKH303" s="102"/>
      <c r="MKI303" s="101"/>
      <c r="MKJ303" s="102"/>
      <c r="MKK303" s="101"/>
      <c r="MKL303" s="102"/>
      <c r="MKM303" s="101"/>
      <c r="MKN303" s="102"/>
      <c r="MKO303" s="101"/>
      <c r="MKP303" s="102"/>
      <c r="MKQ303" s="101"/>
      <c r="MKR303" s="102"/>
      <c r="MKS303" s="101"/>
      <c r="MKT303" s="102"/>
      <c r="MKU303" s="101"/>
      <c r="MKV303" s="102"/>
      <c r="MKW303" s="101"/>
      <c r="MKX303" s="102"/>
      <c r="MKY303" s="101"/>
      <c r="MKZ303" s="102"/>
      <c r="MLA303" s="101"/>
      <c r="MLB303" s="102"/>
      <c r="MLC303" s="101"/>
      <c r="MLD303" s="102"/>
      <c r="MLE303" s="101"/>
      <c r="MLF303" s="102"/>
      <c r="MLG303" s="101"/>
      <c r="MLH303" s="102"/>
      <c r="MLI303" s="101"/>
      <c r="MLJ303" s="102"/>
      <c r="MLK303" s="101"/>
      <c r="MLL303" s="102"/>
      <c r="MLM303" s="101"/>
      <c r="MLN303" s="102"/>
      <c r="MLO303" s="101"/>
      <c r="MLP303" s="102"/>
      <c r="MLQ303" s="101"/>
      <c r="MLR303" s="102"/>
      <c r="MLS303" s="101"/>
      <c r="MLT303" s="102"/>
      <c r="MLU303" s="101"/>
      <c r="MLV303" s="102"/>
      <c r="MLW303" s="101"/>
      <c r="MLX303" s="102"/>
      <c r="MLY303" s="101"/>
      <c r="MLZ303" s="102"/>
      <c r="MMA303" s="101"/>
      <c r="MMB303" s="102"/>
      <c r="MMC303" s="101"/>
      <c r="MMD303" s="102"/>
      <c r="MME303" s="101"/>
      <c r="MMF303" s="102"/>
      <c r="MMG303" s="101"/>
      <c r="MMH303" s="102"/>
      <c r="MMI303" s="101"/>
      <c r="MMJ303" s="102"/>
      <c r="MMK303" s="101"/>
      <c r="MML303" s="102"/>
      <c r="MMM303" s="101"/>
      <c r="MMN303" s="102"/>
      <c r="MMO303" s="101"/>
      <c r="MMP303" s="102"/>
      <c r="MMQ303" s="101"/>
      <c r="MMR303" s="102"/>
      <c r="MMS303" s="101"/>
      <c r="MMT303" s="102"/>
      <c r="MMU303" s="101"/>
      <c r="MMV303" s="102"/>
      <c r="MMW303" s="101"/>
      <c r="MMX303" s="102"/>
      <c r="MMY303" s="101"/>
      <c r="MMZ303" s="102"/>
      <c r="MNA303" s="101"/>
      <c r="MNB303" s="102"/>
      <c r="MNC303" s="101"/>
      <c r="MND303" s="102"/>
      <c r="MNE303" s="101"/>
      <c r="MNF303" s="102"/>
      <c r="MNG303" s="101"/>
      <c r="MNH303" s="102"/>
      <c r="MNI303" s="101"/>
      <c r="MNJ303" s="102"/>
      <c r="MNK303" s="101"/>
      <c r="MNL303" s="102"/>
      <c r="MNM303" s="101"/>
      <c r="MNN303" s="102"/>
      <c r="MNO303" s="101"/>
      <c r="MNP303" s="102"/>
      <c r="MNQ303" s="101"/>
      <c r="MNR303" s="102"/>
      <c r="MNS303" s="101"/>
      <c r="MNT303" s="102"/>
      <c r="MNU303" s="101"/>
      <c r="MNV303" s="102"/>
      <c r="MNW303" s="101"/>
      <c r="MNX303" s="102"/>
      <c r="MNY303" s="101"/>
      <c r="MNZ303" s="102"/>
      <c r="MOA303" s="101"/>
      <c r="MOB303" s="102"/>
      <c r="MOC303" s="101"/>
      <c r="MOD303" s="102"/>
      <c r="MOE303" s="101"/>
      <c r="MOF303" s="102"/>
      <c r="MOG303" s="101"/>
      <c r="MOH303" s="102"/>
      <c r="MOI303" s="101"/>
      <c r="MOJ303" s="102"/>
      <c r="MOK303" s="101"/>
      <c r="MOL303" s="102"/>
      <c r="MOM303" s="101"/>
      <c r="MON303" s="102"/>
      <c r="MOO303" s="101"/>
      <c r="MOP303" s="102"/>
      <c r="MOQ303" s="101"/>
      <c r="MOR303" s="102"/>
      <c r="MOS303" s="101"/>
      <c r="MOT303" s="102"/>
      <c r="MOU303" s="101"/>
      <c r="MOV303" s="102"/>
      <c r="MOW303" s="101"/>
      <c r="MOX303" s="102"/>
      <c r="MOY303" s="101"/>
      <c r="MOZ303" s="102"/>
      <c r="MPA303" s="101"/>
      <c r="MPB303" s="102"/>
      <c r="MPC303" s="101"/>
      <c r="MPD303" s="102"/>
      <c r="MPE303" s="101"/>
      <c r="MPF303" s="102"/>
      <c r="MPG303" s="101"/>
      <c r="MPH303" s="102"/>
      <c r="MPI303" s="101"/>
      <c r="MPJ303" s="102"/>
      <c r="MPK303" s="101"/>
      <c r="MPL303" s="102"/>
      <c r="MPM303" s="101"/>
      <c r="MPN303" s="102"/>
      <c r="MPO303" s="101"/>
      <c r="MPP303" s="102"/>
      <c r="MPQ303" s="101"/>
      <c r="MPR303" s="102"/>
      <c r="MPS303" s="101"/>
      <c r="MPT303" s="102"/>
      <c r="MPU303" s="101"/>
      <c r="MPV303" s="102"/>
      <c r="MPW303" s="101"/>
      <c r="MPX303" s="102"/>
      <c r="MPY303" s="101"/>
      <c r="MPZ303" s="102"/>
      <c r="MQA303" s="101"/>
      <c r="MQB303" s="102"/>
      <c r="MQC303" s="101"/>
      <c r="MQD303" s="102"/>
      <c r="MQE303" s="101"/>
      <c r="MQF303" s="102"/>
      <c r="MQG303" s="101"/>
      <c r="MQH303" s="102"/>
      <c r="MQI303" s="101"/>
      <c r="MQJ303" s="102"/>
      <c r="MQK303" s="101"/>
      <c r="MQL303" s="102"/>
      <c r="MQM303" s="101"/>
      <c r="MQN303" s="102"/>
      <c r="MQO303" s="101"/>
      <c r="MQP303" s="102"/>
      <c r="MQQ303" s="101"/>
      <c r="MQR303" s="102"/>
      <c r="MQS303" s="101"/>
      <c r="MQT303" s="102"/>
      <c r="MQU303" s="101"/>
      <c r="MQV303" s="102"/>
      <c r="MQW303" s="101"/>
      <c r="MQX303" s="102"/>
      <c r="MQY303" s="101"/>
      <c r="MQZ303" s="102"/>
      <c r="MRA303" s="101"/>
      <c r="MRB303" s="102"/>
      <c r="MRC303" s="101"/>
      <c r="MRD303" s="102"/>
      <c r="MRE303" s="101"/>
      <c r="MRF303" s="102"/>
      <c r="MRG303" s="101"/>
      <c r="MRH303" s="102"/>
      <c r="MRI303" s="101"/>
      <c r="MRJ303" s="102"/>
      <c r="MRK303" s="101"/>
      <c r="MRL303" s="102"/>
      <c r="MRM303" s="101"/>
      <c r="MRN303" s="102"/>
      <c r="MRO303" s="101"/>
      <c r="MRP303" s="102"/>
      <c r="MRQ303" s="101"/>
      <c r="MRR303" s="102"/>
      <c r="MRS303" s="101"/>
      <c r="MRT303" s="102"/>
      <c r="MRU303" s="101"/>
      <c r="MRV303" s="102"/>
      <c r="MRW303" s="101"/>
      <c r="MRX303" s="102"/>
      <c r="MRY303" s="101"/>
      <c r="MRZ303" s="102"/>
      <c r="MSA303" s="101"/>
      <c r="MSB303" s="102"/>
      <c r="MSC303" s="101"/>
      <c r="MSD303" s="102"/>
      <c r="MSE303" s="101"/>
      <c r="MSF303" s="102"/>
      <c r="MSG303" s="101"/>
      <c r="MSH303" s="102"/>
      <c r="MSI303" s="101"/>
      <c r="MSJ303" s="102"/>
      <c r="MSK303" s="101"/>
      <c r="MSL303" s="102"/>
      <c r="MSM303" s="101"/>
      <c r="MSN303" s="102"/>
      <c r="MSO303" s="101"/>
      <c r="MSP303" s="102"/>
      <c r="MSQ303" s="101"/>
      <c r="MSR303" s="102"/>
      <c r="MSS303" s="101"/>
      <c r="MST303" s="102"/>
      <c r="MSU303" s="101"/>
      <c r="MSV303" s="102"/>
      <c r="MSW303" s="101"/>
      <c r="MSX303" s="102"/>
      <c r="MSY303" s="101"/>
      <c r="MSZ303" s="102"/>
      <c r="MTA303" s="101"/>
      <c r="MTB303" s="102"/>
      <c r="MTC303" s="101"/>
      <c r="MTD303" s="102"/>
      <c r="MTE303" s="101"/>
      <c r="MTF303" s="102"/>
      <c r="MTG303" s="101"/>
      <c r="MTH303" s="102"/>
      <c r="MTI303" s="101"/>
      <c r="MTJ303" s="102"/>
      <c r="MTK303" s="101"/>
      <c r="MTL303" s="102"/>
      <c r="MTM303" s="101"/>
      <c r="MTN303" s="102"/>
      <c r="MTO303" s="101"/>
      <c r="MTP303" s="102"/>
      <c r="MTQ303" s="101"/>
      <c r="MTR303" s="102"/>
      <c r="MTS303" s="101"/>
      <c r="MTT303" s="102"/>
      <c r="MTU303" s="101"/>
      <c r="MTV303" s="102"/>
      <c r="MTW303" s="101"/>
      <c r="MTX303" s="102"/>
      <c r="MTY303" s="101"/>
      <c r="MTZ303" s="102"/>
      <c r="MUA303" s="101"/>
      <c r="MUB303" s="102"/>
      <c r="MUC303" s="101"/>
      <c r="MUD303" s="102"/>
      <c r="MUE303" s="101"/>
      <c r="MUF303" s="102"/>
      <c r="MUG303" s="101"/>
      <c r="MUH303" s="102"/>
      <c r="MUI303" s="101"/>
      <c r="MUJ303" s="102"/>
      <c r="MUK303" s="101"/>
      <c r="MUL303" s="102"/>
      <c r="MUM303" s="101"/>
      <c r="MUN303" s="102"/>
      <c r="MUO303" s="101"/>
      <c r="MUP303" s="102"/>
      <c r="MUQ303" s="101"/>
      <c r="MUR303" s="102"/>
      <c r="MUS303" s="101"/>
      <c r="MUT303" s="102"/>
      <c r="MUU303" s="101"/>
      <c r="MUV303" s="102"/>
      <c r="MUW303" s="101"/>
      <c r="MUX303" s="102"/>
      <c r="MUY303" s="101"/>
      <c r="MUZ303" s="102"/>
      <c r="MVA303" s="101"/>
      <c r="MVB303" s="102"/>
      <c r="MVC303" s="101"/>
      <c r="MVD303" s="102"/>
      <c r="MVE303" s="101"/>
      <c r="MVF303" s="102"/>
      <c r="MVG303" s="101"/>
      <c r="MVH303" s="102"/>
      <c r="MVI303" s="101"/>
      <c r="MVJ303" s="102"/>
      <c r="MVK303" s="101"/>
      <c r="MVL303" s="102"/>
      <c r="MVM303" s="101"/>
      <c r="MVN303" s="102"/>
      <c r="MVO303" s="101"/>
      <c r="MVP303" s="102"/>
      <c r="MVQ303" s="101"/>
      <c r="MVR303" s="102"/>
      <c r="MVS303" s="101"/>
      <c r="MVT303" s="102"/>
      <c r="MVU303" s="101"/>
      <c r="MVV303" s="102"/>
      <c r="MVW303" s="101"/>
      <c r="MVX303" s="102"/>
      <c r="MVY303" s="101"/>
      <c r="MVZ303" s="102"/>
      <c r="MWA303" s="101"/>
      <c r="MWB303" s="102"/>
      <c r="MWC303" s="101"/>
      <c r="MWD303" s="102"/>
      <c r="MWE303" s="101"/>
      <c r="MWF303" s="102"/>
      <c r="MWG303" s="101"/>
      <c r="MWH303" s="102"/>
      <c r="MWI303" s="101"/>
      <c r="MWJ303" s="102"/>
      <c r="MWK303" s="101"/>
      <c r="MWL303" s="102"/>
      <c r="MWM303" s="101"/>
      <c r="MWN303" s="102"/>
      <c r="MWO303" s="101"/>
      <c r="MWP303" s="102"/>
      <c r="MWQ303" s="101"/>
      <c r="MWR303" s="102"/>
      <c r="MWS303" s="101"/>
      <c r="MWT303" s="102"/>
      <c r="MWU303" s="101"/>
      <c r="MWV303" s="102"/>
      <c r="MWW303" s="101"/>
      <c r="MWX303" s="102"/>
      <c r="MWY303" s="101"/>
      <c r="MWZ303" s="102"/>
      <c r="MXA303" s="101"/>
      <c r="MXB303" s="102"/>
      <c r="MXC303" s="101"/>
      <c r="MXD303" s="102"/>
      <c r="MXE303" s="101"/>
      <c r="MXF303" s="102"/>
      <c r="MXG303" s="101"/>
      <c r="MXH303" s="102"/>
      <c r="MXI303" s="101"/>
      <c r="MXJ303" s="102"/>
      <c r="MXK303" s="101"/>
      <c r="MXL303" s="102"/>
      <c r="MXM303" s="101"/>
      <c r="MXN303" s="102"/>
      <c r="MXO303" s="101"/>
      <c r="MXP303" s="102"/>
      <c r="MXQ303" s="101"/>
      <c r="MXR303" s="102"/>
      <c r="MXS303" s="101"/>
      <c r="MXT303" s="102"/>
      <c r="MXU303" s="101"/>
      <c r="MXV303" s="102"/>
      <c r="MXW303" s="101"/>
      <c r="MXX303" s="102"/>
      <c r="MXY303" s="101"/>
      <c r="MXZ303" s="102"/>
      <c r="MYA303" s="101"/>
      <c r="MYB303" s="102"/>
      <c r="MYC303" s="101"/>
      <c r="MYD303" s="102"/>
      <c r="MYE303" s="101"/>
      <c r="MYF303" s="102"/>
      <c r="MYG303" s="101"/>
      <c r="MYH303" s="102"/>
      <c r="MYI303" s="101"/>
      <c r="MYJ303" s="102"/>
      <c r="MYK303" s="101"/>
      <c r="MYL303" s="102"/>
      <c r="MYM303" s="101"/>
      <c r="MYN303" s="102"/>
      <c r="MYO303" s="101"/>
      <c r="MYP303" s="102"/>
      <c r="MYQ303" s="101"/>
      <c r="MYR303" s="102"/>
      <c r="MYS303" s="101"/>
      <c r="MYT303" s="102"/>
      <c r="MYU303" s="101"/>
      <c r="MYV303" s="102"/>
      <c r="MYW303" s="101"/>
      <c r="MYX303" s="102"/>
      <c r="MYY303" s="101"/>
      <c r="MYZ303" s="102"/>
      <c r="MZA303" s="101"/>
      <c r="MZB303" s="102"/>
      <c r="MZC303" s="101"/>
      <c r="MZD303" s="102"/>
      <c r="MZE303" s="101"/>
      <c r="MZF303" s="102"/>
      <c r="MZG303" s="101"/>
      <c r="MZH303" s="102"/>
      <c r="MZI303" s="101"/>
      <c r="MZJ303" s="102"/>
      <c r="MZK303" s="101"/>
      <c r="MZL303" s="102"/>
      <c r="MZM303" s="101"/>
      <c r="MZN303" s="102"/>
      <c r="MZO303" s="101"/>
      <c r="MZP303" s="102"/>
      <c r="MZQ303" s="101"/>
      <c r="MZR303" s="102"/>
      <c r="MZS303" s="101"/>
      <c r="MZT303" s="102"/>
      <c r="MZU303" s="101"/>
      <c r="MZV303" s="102"/>
      <c r="MZW303" s="101"/>
      <c r="MZX303" s="102"/>
      <c r="MZY303" s="101"/>
      <c r="MZZ303" s="102"/>
      <c r="NAA303" s="101"/>
      <c r="NAB303" s="102"/>
      <c r="NAC303" s="101"/>
      <c r="NAD303" s="102"/>
      <c r="NAE303" s="101"/>
      <c r="NAF303" s="102"/>
      <c r="NAG303" s="101"/>
      <c r="NAH303" s="102"/>
      <c r="NAI303" s="101"/>
      <c r="NAJ303" s="102"/>
      <c r="NAK303" s="101"/>
      <c r="NAL303" s="102"/>
      <c r="NAM303" s="101"/>
      <c r="NAN303" s="102"/>
      <c r="NAO303" s="101"/>
      <c r="NAP303" s="102"/>
      <c r="NAQ303" s="101"/>
      <c r="NAR303" s="102"/>
      <c r="NAS303" s="101"/>
      <c r="NAT303" s="102"/>
      <c r="NAU303" s="101"/>
      <c r="NAV303" s="102"/>
      <c r="NAW303" s="101"/>
      <c r="NAX303" s="102"/>
      <c r="NAY303" s="101"/>
      <c r="NAZ303" s="102"/>
      <c r="NBA303" s="101"/>
      <c r="NBB303" s="102"/>
      <c r="NBC303" s="101"/>
      <c r="NBD303" s="102"/>
      <c r="NBE303" s="101"/>
      <c r="NBF303" s="102"/>
      <c r="NBG303" s="101"/>
      <c r="NBH303" s="102"/>
      <c r="NBI303" s="101"/>
      <c r="NBJ303" s="102"/>
      <c r="NBK303" s="101"/>
      <c r="NBL303" s="102"/>
      <c r="NBM303" s="101"/>
      <c r="NBN303" s="102"/>
      <c r="NBO303" s="101"/>
      <c r="NBP303" s="102"/>
      <c r="NBQ303" s="101"/>
      <c r="NBR303" s="102"/>
      <c r="NBS303" s="101"/>
      <c r="NBT303" s="102"/>
      <c r="NBU303" s="101"/>
      <c r="NBV303" s="102"/>
      <c r="NBW303" s="101"/>
      <c r="NBX303" s="102"/>
      <c r="NBY303" s="101"/>
      <c r="NBZ303" s="102"/>
      <c r="NCA303" s="101"/>
      <c r="NCB303" s="102"/>
      <c r="NCC303" s="101"/>
      <c r="NCD303" s="102"/>
      <c r="NCE303" s="101"/>
      <c r="NCF303" s="102"/>
      <c r="NCG303" s="101"/>
      <c r="NCH303" s="102"/>
      <c r="NCI303" s="101"/>
      <c r="NCJ303" s="102"/>
      <c r="NCK303" s="101"/>
      <c r="NCL303" s="102"/>
      <c r="NCM303" s="101"/>
      <c r="NCN303" s="102"/>
      <c r="NCO303" s="101"/>
      <c r="NCP303" s="102"/>
      <c r="NCQ303" s="101"/>
      <c r="NCR303" s="102"/>
      <c r="NCS303" s="101"/>
      <c r="NCT303" s="102"/>
      <c r="NCU303" s="101"/>
      <c r="NCV303" s="102"/>
      <c r="NCW303" s="101"/>
      <c r="NCX303" s="102"/>
      <c r="NCY303" s="101"/>
      <c r="NCZ303" s="102"/>
      <c r="NDA303" s="101"/>
      <c r="NDB303" s="102"/>
      <c r="NDC303" s="101"/>
      <c r="NDD303" s="102"/>
      <c r="NDE303" s="101"/>
      <c r="NDF303" s="102"/>
      <c r="NDG303" s="101"/>
      <c r="NDH303" s="102"/>
      <c r="NDI303" s="101"/>
      <c r="NDJ303" s="102"/>
      <c r="NDK303" s="101"/>
      <c r="NDL303" s="102"/>
      <c r="NDM303" s="101"/>
      <c r="NDN303" s="102"/>
      <c r="NDO303" s="101"/>
      <c r="NDP303" s="102"/>
      <c r="NDQ303" s="101"/>
      <c r="NDR303" s="102"/>
      <c r="NDS303" s="101"/>
      <c r="NDT303" s="102"/>
      <c r="NDU303" s="101"/>
      <c r="NDV303" s="102"/>
      <c r="NDW303" s="101"/>
      <c r="NDX303" s="102"/>
      <c r="NDY303" s="101"/>
      <c r="NDZ303" s="102"/>
      <c r="NEA303" s="101"/>
      <c r="NEB303" s="102"/>
      <c r="NEC303" s="101"/>
      <c r="NED303" s="102"/>
      <c r="NEE303" s="101"/>
      <c r="NEF303" s="102"/>
      <c r="NEG303" s="101"/>
      <c r="NEH303" s="102"/>
      <c r="NEI303" s="101"/>
      <c r="NEJ303" s="102"/>
      <c r="NEK303" s="101"/>
      <c r="NEL303" s="102"/>
      <c r="NEM303" s="101"/>
      <c r="NEN303" s="102"/>
      <c r="NEO303" s="101"/>
      <c r="NEP303" s="102"/>
      <c r="NEQ303" s="101"/>
      <c r="NER303" s="102"/>
      <c r="NES303" s="101"/>
      <c r="NET303" s="102"/>
      <c r="NEU303" s="101"/>
      <c r="NEV303" s="102"/>
      <c r="NEW303" s="101"/>
      <c r="NEX303" s="102"/>
      <c r="NEY303" s="101"/>
      <c r="NEZ303" s="102"/>
      <c r="NFA303" s="101"/>
      <c r="NFB303" s="102"/>
      <c r="NFC303" s="101"/>
      <c r="NFD303" s="102"/>
      <c r="NFE303" s="101"/>
      <c r="NFF303" s="102"/>
      <c r="NFG303" s="101"/>
      <c r="NFH303" s="102"/>
      <c r="NFI303" s="101"/>
      <c r="NFJ303" s="102"/>
      <c r="NFK303" s="101"/>
      <c r="NFL303" s="102"/>
      <c r="NFM303" s="101"/>
      <c r="NFN303" s="102"/>
      <c r="NFO303" s="101"/>
      <c r="NFP303" s="102"/>
      <c r="NFQ303" s="101"/>
      <c r="NFR303" s="102"/>
      <c r="NFS303" s="101"/>
      <c r="NFT303" s="102"/>
      <c r="NFU303" s="101"/>
      <c r="NFV303" s="102"/>
      <c r="NFW303" s="101"/>
      <c r="NFX303" s="102"/>
      <c r="NFY303" s="101"/>
      <c r="NFZ303" s="102"/>
      <c r="NGA303" s="101"/>
      <c r="NGB303" s="102"/>
      <c r="NGC303" s="101"/>
      <c r="NGD303" s="102"/>
      <c r="NGE303" s="101"/>
      <c r="NGF303" s="102"/>
      <c r="NGG303" s="101"/>
      <c r="NGH303" s="102"/>
      <c r="NGI303" s="101"/>
      <c r="NGJ303" s="102"/>
      <c r="NGK303" s="101"/>
      <c r="NGL303" s="102"/>
      <c r="NGM303" s="101"/>
      <c r="NGN303" s="102"/>
      <c r="NGO303" s="101"/>
      <c r="NGP303" s="102"/>
      <c r="NGQ303" s="101"/>
      <c r="NGR303" s="102"/>
      <c r="NGS303" s="101"/>
      <c r="NGT303" s="102"/>
      <c r="NGU303" s="101"/>
      <c r="NGV303" s="102"/>
      <c r="NGW303" s="101"/>
      <c r="NGX303" s="102"/>
      <c r="NGY303" s="101"/>
      <c r="NGZ303" s="102"/>
      <c r="NHA303" s="101"/>
      <c r="NHB303" s="102"/>
      <c r="NHC303" s="101"/>
      <c r="NHD303" s="102"/>
      <c r="NHE303" s="101"/>
      <c r="NHF303" s="102"/>
      <c r="NHG303" s="101"/>
      <c r="NHH303" s="102"/>
      <c r="NHI303" s="101"/>
      <c r="NHJ303" s="102"/>
      <c r="NHK303" s="101"/>
      <c r="NHL303" s="102"/>
      <c r="NHM303" s="101"/>
      <c r="NHN303" s="102"/>
      <c r="NHO303" s="101"/>
      <c r="NHP303" s="102"/>
      <c r="NHQ303" s="101"/>
      <c r="NHR303" s="102"/>
      <c r="NHS303" s="101"/>
      <c r="NHT303" s="102"/>
      <c r="NHU303" s="101"/>
      <c r="NHV303" s="102"/>
      <c r="NHW303" s="101"/>
      <c r="NHX303" s="102"/>
      <c r="NHY303" s="101"/>
      <c r="NHZ303" s="102"/>
      <c r="NIA303" s="101"/>
      <c r="NIB303" s="102"/>
      <c r="NIC303" s="101"/>
      <c r="NID303" s="102"/>
      <c r="NIE303" s="101"/>
      <c r="NIF303" s="102"/>
      <c r="NIG303" s="101"/>
      <c r="NIH303" s="102"/>
      <c r="NII303" s="101"/>
      <c r="NIJ303" s="102"/>
      <c r="NIK303" s="101"/>
      <c r="NIL303" s="102"/>
      <c r="NIM303" s="101"/>
      <c r="NIN303" s="102"/>
      <c r="NIO303" s="101"/>
      <c r="NIP303" s="102"/>
      <c r="NIQ303" s="101"/>
      <c r="NIR303" s="102"/>
      <c r="NIS303" s="101"/>
      <c r="NIT303" s="102"/>
      <c r="NIU303" s="101"/>
      <c r="NIV303" s="102"/>
      <c r="NIW303" s="101"/>
      <c r="NIX303" s="102"/>
      <c r="NIY303" s="101"/>
      <c r="NIZ303" s="102"/>
      <c r="NJA303" s="101"/>
      <c r="NJB303" s="102"/>
      <c r="NJC303" s="101"/>
      <c r="NJD303" s="102"/>
      <c r="NJE303" s="101"/>
      <c r="NJF303" s="102"/>
      <c r="NJG303" s="101"/>
      <c r="NJH303" s="102"/>
      <c r="NJI303" s="101"/>
      <c r="NJJ303" s="102"/>
      <c r="NJK303" s="101"/>
      <c r="NJL303" s="102"/>
      <c r="NJM303" s="101"/>
      <c r="NJN303" s="102"/>
      <c r="NJO303" s="101"/>
      <c r="NJP303" s="102"/>
      <c r="NJQ303" s="101"/>
      <c r="NJR303" s="102"/>
      <c r="NJS303" s="101"/>
      <c r="NJT303" s="102"/>
      <c r="NJU303" s="101"/>
      <c r="NJV303" s="102"/>
      <c r="NJW303" s="101"/>
      <c r="NJX303" s="102"/>
      <c r="NJY303" s="101"/>
      <c r="NJZ303" s="102"/>
      <c r="NKA303" s="101"/>
      <c r="NKB303" s="102"/>
      <c r="NKC303" s="101"/>
      <c r="NKD303" s="102"/>
      <c r="NKE303" s="101"/>
      <c r="NKF303" s="102"/>
      <c r="NKG303" s="101"/>
      <c r="NKH303" s="102"/>
      <c r="NKI303" s="101"/>
      <c r="NKJ303" s="102"/>
      <c r="NKK303" s="101"/>
      <c r="NKL303" s="102"/>
      <c r="NKM303" s="101"/>
      <c r="NKN303" s="102"/>
      <c r="NKO303" s="101"/>
      <c r="NKP303" s="102"/>
      <c r="NKQ303" s="101"/>
      <c r="NKR303" s="102"/>
      <c r="NKS303" s="101"/>
      <c r="NKT303" s="102"/>
      <c r="NKU303" s="101"/>
      <c r="NKV303" s="102"/>
      <c r="NKW303" s="101"/>
      <c r="NKX303" s="102"/>
      <c r="NKY303" s="101"/>
      <c r="NKZ303" s="102"/>
      <c r="NLA303" s="101"/>
      <c r="NLB303" s="102"/>
      <c r="NLC303" s="101"/>
      <c r="NLD303" s="102"/>
      <c r="NLE303" s="101"/>
      <c r="NLF303" s="102"/>
      <c r="NLG303" s="101"/>
      <c r="NLH303" s="102"/>
      <c r="NLI303" s="101"/>
      <c r="NLJ303" s="102"/>
      <c r="NLK303" s="101"/>
      <c r="NLL303" s="102"/>
      <c r="NLM303" s="101"/>
      <c r="NLN303" s="102"/>
      <c r="NLO303" s="101"/>
      <c r="NLP303" s="102"/>
      <c r="NLQ303" s="101"/>
      <c r="NLR303" s="102"/>
      <c r="NLS303" s="101"/>
      <c r="NLT303" s="102"/>
      <c r="NLU303" s="101"/>
      <c r="NLV303" s="102"/>
      <c r="NLW303" s="101"/>
      <c r="NLX303" s="102"/>
      <c r="NLY303" s="101"/>
      <c r="NLZ303" s="102"/>
      <c r="NMA303" s="101"/>
      <c r="NMB303" s="102"/>
      <c r="NMC303" s="101"/>
      <c r="NMD303" s="102"/>
      <c r="NME303" s="101"/>
      <c r="NMF303" s="102"/>
      <c r="NMG303" s="101"/>
      <c r="NMH303" s="102"/>
      <c r="NMI303" s="101"/>
      <c r="NMJ303" s="102"/>
      <c r="NMK303" s="101"/>
      <c r="NML303" s="102"/>
      <c r="NMM303" s="101"/>
      <c r="NMN303" s="102"/>
      <c r="NMO303" s="101"/>
      <c r="NMP303" s="102"/>
      <c r="NMQ303" s="101"/>
      <c r="NMR303" s="102"/>
      <c r="NMS303" s="101"/>
      <c r="NMT303" s="102"/>
      <c r="NMU303" s="101"/>
      <c r="NMV303" s="102"/>
      <c r="NMW303" s="101"/>
      <c r="NMX303" s="102"/>
      <c r="NMY303" s="101"/>
      <c r="NMZ303" s="102"/>
      <c r="NNA303" s="101"/>
      <c r="NNB303" s="102"/>
      <c r="NNC303" s="101"/>
      <c r="NND303" s="102"/>
      <c r="NNE303" s="101"/>
      <c r="NNF303" s="102"/>
      <c r="NNG303" s="101"/>
      <c r="NNH303" s="102"/>
      <c r="NNI303" s="101"/>
      <c r="NNJ303" s="102"/>
      <c r="NNK303" s="101"/>
      <c r="NNL303" s="102"/>
      <c r="NNM303" s="101"/>
      <c r="NNN303" s="102"/>
      <c r="NNO303" s="101"/>
      <c r="NNP303" s="102"/>
      <c r="NNQ303" s="101"/>
      <c r="NNR303" s="102"/>
      <c r="NNS303" s="101"/>
      <c r="NNT303" s="102"/>
      <c r="NNU303" s="101"/>
      <c r="NNV303" s="102"/>
      <c r="NNW303" s="101"/>
      <c r="NNX303" s="102"/>
      <c r="NNY303" s="101"/>
      <c r="NNZ303" s="102"/>
      <c r="NOA303" s="101"/>
      <c r="NOB303" s="102"/>
      <c r="NOC303" s="101"/>
      <c r="NOD303" s="102"/>
      <c r="NOE303" s="101"/>
      <c r="NOF303" s="102"/>
      <c r="NOG303" s="101"/>
      <c r="NOH303" s="102"/>
      <c r="NOI303" s="101"/>
      <c r="NOJ303" s="102"/>
      <c r="NOK303" s="101"/>
      <c r="NOL303" s="102"/>
      <c r="NOM303" s="101"/>
      <c r="NON303" s="102"/>
      <c r="NOO303" s="101"/>
      <c r="NOP303" s="102"/>
      <c r="NOQ303" s="101"/>
      <c r="NOR303" s="102"/>
      <c r="NOS303" s="101"/>
      <c r="NOT303" s="102"/>
      <c r="NOU303" s="101"/>
      <c r="NOV303" s="102"/>
      <c r="NOW303" s="101"/>
      <c r="NOX303" s="102"/>
      <c r="NOY303" s="101"/>
      <c r="NOZ303" s="102"/>
      <c r="NPA303" s="101"/>
      <c r="NPB303" s="102"/>
      <c r="NPC303" s="101"/>
      <c r="NPD303" s="102"/>
      <c r="NPE303" s="101"/>
      <c r="NPF303" s="102"/>
      <c r="NPG303" s="101"/>
      <c r="NPH303" s="102"/>
      <c r="NPI303" s="101"/>
      <c r="NPJ303" s="102"/>
      <c r="NPK303" s="101"/>
      <c r="NPL303" s="102"/>
      <c r="NPM303" s="101"/>
      <c r="NPN303" s="102"/>
      <c r="NPO303" s="101"/>
      <c r="NPP303" s="102"/>
      <c r="NPQ303" s="101"/>
      <c r="NPR303" s="102"/>
      <c r="NPS303" s="101"/>
      <c r="NPT303" s="102"/>
      <c r="NPU303" s="101"/>
      <c r="NPV303" s="102"/>
      <c r="NPW303" s="101"/>
      <c r="NPX303" s="102"/>
      <c r="NPY303" s="101"/>
      <c r="NPZ303" s="102"/>
      <c r="NQA303" s="101"/>
      <c r="NQB303" s="102"/>
      <c r="NQC303" s="101"/>
      <c r="NQD303" s="102"/>
      <c r="NQE303" s="101"/>
      <c r="NQF303" s="102"/>
      <c r="NQG303" s="101"/>
      <c r="NQH303" s="102"/>
      <c r="NQI303" s="101"/>
      <c r="NQJ303" s="102"/>
      <c r="NQK303" s="101"/>
      <c r="NQL303" s="102"/>
      <c r="NQM303" s="101"/>
      <c r="NQN303" s="102"/>
      <c r="NQO303" s="101"/>
      <c r="NQP303" s="102"/>
      <c r="NQQ303" s="101"/>
      <c r="NQR303" s="102"/>
      <c r="NQS303" s="101"/>
      <c r="NQT303" s="102"/>
      <c r="NQU303" s="101"/>
      <c r="NQV303" s="102"/>
      <c r="NQW303" s="101"/>
      <c r="NQX303" s="102"/>
      <c r="NQY303" s="101"/>
      <c r="NQZ303" s="102"/>
      <c r="NRA303" s="101"/>
      <c r="NRB303" s="102"/>
      <c r="NRC303" s="101"/>
      <c r="NRD303" s="102"/>
      <c r="NRE303" s="101"/>
      <c r="NRF303" s="102"/>
      <c r="NRG303" s="101"/>
      <c r="NRH303" s="102"/>
      <c r="NRI303" s="101"/>
      <c r="NRJ303" s="102"/>
      <c r="NRK303" s="101"/>
      <c r="NRL303" s="102"/>
      <c r="NRM303" s="101"/>
      <c r="NRN303" s="102"/>
      <c r="NRO303" s="101"/>
      <c r="NRP303" s="102"/>
      <c r="NRQ303" s="101"/>
      <c r="NRR303" s="102"/>
      <c r="NRS303" s="101"/>
      <c r="NRT303" s="102"/>
      <c r="NRU303" s="101"/>
      <c r="NRV303" s="102"/>
      <c r="NRW303" s="101"/>
      <c r="NRX303" s="102"/>
      <c r="NRY303" s="101"/>
      <c r="NRZ303" s="102"/>
      <c r="NSA303" s="101"/>
      <c r="NSB303" s="102"/>
      <c r="NSC303" s="101"/>
      <c r="NSD303" s="102"/>
      <c r="NSE303" s="101"/>
      <c r="NSF303" s="102"/>
      <c r="NSG303" s="101"/>
      <c r="NSH303" s="102"/>
      <c r="NSI303" s="101"/>
      <c r="NSJ303" s="102"/>
      <c r="NSK303" s="101"/>
      <c r="NSL303" s="102"/>
      <c r="NSM303" s="101"/>
      <c r="NSN303" s="102"/>
      <c r="NSO303" s="101"/>
      <c r="NSP303" s="102"/>
      <c r="NSQ303" s="101"/>
      <c r="NSR303" s="102"/>
      <c r="NSS303" s="101"/>
      <c r="NST303" s="102"/>
      <c r="NSU303" s="101"/>
      <c r="NSV303" s="102"/>
      <c r="NSW303" s="101"/>
      <c r="NSX303" s="102"/>
      <c r="NSY303" s="101"/>
      <c r="NSZ303" s="102"/>
      <c r="NTA303" s="101"/>
      <c r="NTB303" s="102"/>
      <c r="NTC303" s="101"/>
      <c r="NTD303" s="102"/>
      <c r="NTE303" s="101"/>
      <c r="NTF303" s="102"/>
      <c r="NTG303" s="101"/>
      <c r="NTH303" s="102"/>
      <c r="NTI303" s="101"/>
      <c r="NTJ303" s="102"/>
      <c r="NTK303" s="101"/>
      <c r="NTL303" s="102"/>
      <c r="NTM303" s="101"/>
      <c r="NTN303" s="102"/>
      <c r="NTO303" s="101"/>
      <c r="NTP303" s="102"/>
      <c r="NTQ303" s="101"/>
      <c r="NTR303" s="102"/>
      <c r="NTS303" s="101"/>
      <c r="NTT303" s="102"/>
      <c r="NTU303" s="101"/>
      <c r="NTV303" s="102"/>
      <c r="NTW303" s="101"/>
      <c r="NTX303" s="102"/>
      <c r="NTY303" s="101"/>
      <c r="NTZ303" s="102"/>
      <c r="NUA303" s="101"/>
      <c r="NUB303" s="102"/>
      <c r="NUC303" s="101"/>
      <c r="NUD303" s="102"/>
      <c r="NUE303" s="101"/>
      <c r="NUF303" s="102"/>
      <c r="NUG303" s="101"/>
      <c r="NUH303" s="102"/>
      <c r="NUI303" s="101"/>
      <c r="NUJ303" s="102"/>
      <c r="NUK303" s="101"/>
      <c r="NUL303" s="102"/>
      <c r="NUM303" s="101"/>
      <c r="NUN303" s="102"/>
      <c r="NUO303" s="101"/>
      <c r="NUP303" s="102"/>
      <c r="NUQ303" s="101"/>
      <c r="NUR303" s="102"/>
      <c r="NUS303" s="101"/>
      <c r="NUT303" s="102"/>
      <c r="NUU303" s="101"/>
      <c r="NUV303" s="102"/>
      <c r="NUW303" s="101"/>
      <c r="NUX303" s="102"/>
      <c r="NUY303" s="101"/>
      <c r="NUZ303" s="102"/>
      <c r="NVA303" s="101"/>
      <c r="NVB303" s="102"/>
      <c r="NVC303" s="101"/>
      <c r="NVD303" s="102"/>
      <c r="NVE303" s="101"/>
      <c r="NVF303" s="102"/>
      <c r="NVG303" s="101"/>
      <c r="NVH303" s="102"/>
      <c r="NVI303" s="101"/>
      <c r="NVJ303" s="102"/>
      <c r="NVK303" s="101"/>
      <c r="NVL303" s="102"/>
      <c r="NVM303" s="101"/>
      <c r="NVN303" s="102"/>
      <c r="NVO303" s="101"/>
      <c r="NVP303" s="102"/>
      <c r="NVQ303" s="101"/>
      <c r="NVR303" s="102"/>
      <c r="NVS303" s="101"/>
      <c r="NVT303" s="102"/>
      <c r="NVU303" s="101"/>
      <c r="NVV303" s="102"/>
      <c r="NVW303" s="101"/>
      <c r="NVX303" s="102"/>
      <c r="NVY303" s="101"/>
      <c r="NVZ303" s="102"/>
      <c r="NWA303" s="101"/>
      <c r="NWB303" s="102"/>
      <c r="NWC303" s="101"/>
      <c r="NWD303" s="102"/>
      <c r="NWE303" s="101"/>
      <c r="NWF303" s="102"/>
      <c r="NWG303" s="101"/>
      <c r="NWH303" s="102"/>
      <c r="NWI303" s="101"/>
      <c r="NWJ303" s="102"/>
      <c r="NWK303" s="101"/>
      <c r="NWL303" s="102"/>
      <c r="NWM303" s="101"/>
      <c r="NWN303" s="102"/>
      <c r="NWO303" s="101"/>
      <c r="NWP303" s="102"/>
      <c r="NWQ303" s="101"/>
      <c r="NWR303" s="102"/>
      <c r="NWS303" s="101"/>
      <c r="NWT303" s="102"/>
      <c r="NWU303" s="101"/>
      <c r="NWV303" s="102"/>
      <c r="NWW303" s="101"/>
      <c r="NWX303" s="102"/>
      <c r="NWY303" s="101"/>
      <c r="NWZ303" s="102"/>
      <c r="NXA303" s="101"/>
      <c r="NXB303" s="102"/>
      <c r="NXC303" s="101"/>
      <c r="NXD303" s="102"/>
      <c r="NXE303" s="101"/>
      <c r="NXF303" s="102"/>
      <c r="NXG303" s="101"/>
      <c r="NXH303" s="102"/>
      <c r="NXI303" s="101"/>
      <c r="NXJ303" s="102"/>
      <c r="NXK303" s="101"/>
      <c r="NXL303" s="102"/>
      <c r="NXM303" s="101"/>
      <c r="NXN303" s="102"/>
      <c r="NXO303" s="101"/>
      <c r="NXP303" s="102"/>
      <c r="NXQ303" s="101"/>
      <c r="NXR303" s="102"/>
      <c r="NXS303" s="101"/>
      <c r="NXT303" s="102"/>
      <c r="NXU303" s="101"/>
      <c r="NXV303" s="102"/>
      <c r="NXW303" s="101"/>
      <c r="NXX303" s="102"/>
      <c r="NXY303" s="101"/>
      <c r="NXZ303" s="102"/>
      <c r="NYA303" s="101"/>
      <c r="NYB303" s="102"/>
      <c r="NYC303" s="101"/>
      <c r="NYD303" s="102"/>
      <c r="NYE303" s="101"/>
      <c r="NYF303" s="102"/>
      <c r="NYG303" s="101"/>
      <c r="NYH303" s="102"/>
      <c r="NYI303" s="101"/>
      <c r="NYJ303" s="102"/>
      <c r="NYK303" s="101"/>
      <c r="NYL303" s="102"/>
      <c r="NYM303" s="101"/>
      <c r="NYN303" s="102"/>
      <c r="NYO303" s="101"/>
      <c r="NYP303" s="102"/>
      <c r="NYQ303" s="101"/>
      <c r="NYR303" s="102"/>
      <c r="NYS303" s="101"/>
      <c r="NYT303" s="102"/>
      <c r="NYU303" s="101"/>
      <c r="NYV303" s="102"/>
      <c r="NYW303" s="101"/>
      <c r="NYX303" s="102"/>
      <c r="NYY303" s="101"/>
      <c r="NYZ303" s="102"/>
      <c r="NZA303" s="101"/>
      <c r="NZB303" s="102"/>
      <c r="NZC303" s="101"/>
      <c r="NZD303" s="102"/>
      <c r="NZE303" s="101"/>
      <c r="NZF303" s="102"/>
      <c r="NZG303" s="101"/>
      <c r="NZH303" s="102"/>
      <c r="NZI303" s="101"/>
      <c r="NZJ303" s="102"/>
      <c r="NZK303" s="101"/>
      <c r="NZL303" s="102"/>
      <c r="NZM303" s="101"/>
      <c r="NZN303" s="102"/>
      <c r="NZO303" s="101"/>
      <c r="NZP303" s="102"/>
      <c r="NZQ303" s="101"/>
      <c r="NZR303" s="102"/>
      <c r="NZS303" s="101"/>
      <c r="NZT303" s="102"/>
      <c r="NZU303" s="101"/>
      <c r="NZV303" s="102"/>
      <c r="NZW303" s="101"/>
      <c r="NZX303" s="102"/>
      <c r="NZY303" s="101"/>
      <c r="NZZ303" s="102"/>
      <c r="OAA303" s="101"/>
      <c r="OAB303" s="102"/>
      <c r="OAC303" s="101"/>
      <c r="OAD303" s="102"/>
      <c r="OAE303" s="101"/>
      <c r="OAF303" s="102"/>
      <c r="OAG303" s="101"/>
      <c r="OAH303" s="102"/>
      <c r="OAI303" s="101"/>
      <c r="OAJ303" s="102"/>
      <c r="OAK303" s="101"/>
      <c r="OAL303" s="102"/>
      <c r="OAM303" s="101"/>
      <c r="OAN303" s="102"/>
      <c r="OAO303" s="101"/>
      <c r="OAP303" s="102"/>
      <c r="OAQ303" s="101"/>
      <c r="OAR303" s="102"/>
      <c r="OAS303" s="101"/>
      <c r="OAT303" s="102"/>
      <c r="OAU303" s="101"/>
      <c r="OAV303" s="102"/>
      <c r="OAW303" s="101"/>
      <c r="OAX303" s="102"/>
      <c r="OAY303" s="101"/>
      <c r="OAZ303" s="102"/>
      <c r="OBA303" s="101"/>
      <c r="OBB303" s="102"/>
      <c r="OBC303" s="101"/>
      <c r="OBD303" s="102"/>
      <c r="OBE303" s="101"/>
      <c r="OBF303" s="102"/>
      <c r="OBG303" s="101"/>
      <c r="OBH303" s="102"/>
      <c r="OBI303" s="101"/>
      <c r="OBJ303" s="102"/>
      <c r="OBK303" s="101"/>
      <c r="OBL303" s="102"/>
      <c r="OBM303" s="101"/>
      <c r="OBN303" s="102"/>
      <c r="OBO303" s="101"/>
      <c r="OBP303" s="102"/>
      <c r="OBQ303" s="101"/>
      <c r="OBR303" s="102"/>
      <c r="OBS303" s="101"/>
      <c r="OBT303" s="102"/>
      <c r="OBU303" s="101"/>
      <c r="OBV303" s="102"/>
      <c r="OBW303" s="101"/>
      <c r="OBX303" s="102"/>
      <c r="OBY303" s="101"/>
      <c r="OBZ303" s="102"/>
      <c r="OCA303" s="101"/>
      <c r="OCB303" s="102"/>
      <c r="OCC303" s="101"/>
      <c r="OCD303" s="102"/>
      <c r="OCE303" s="101"/>
      <c r="OCF303" s="102"/>
      <c r="OCG303" s="101"/>
      <c r="OCH303" s="102"/>
      <c r="OCI303" s="101"/>
      <c r="OCJ303" s="102"/>
      <c r="OCK303" s="101"/>
      <c r="OCL303" s="102"/>
      <c r="OCM303" s="101"/>
      <c r="OCN303" s="102"/>
      <c r="OCO303" s="101"/>
      <c r="OCP303" s="102"/>
      <c r="OCQ303" s="101"/>
      <c r="OCR303" s="102"/>
      <c r="OCS303" s="101"/>
      <c r="OCT303" s="102"/>
      <c r="OCU303" s="101"/>
      <c r="OCV303" s="102"/>
      <c r="OCW303" s="101"/>
      <c r="OCX303" s="102"/>
      <c r="OCY303" s="101"/>
      <c r="OCZ303" s="102"/>
      <c r="ODA303" s="101"/>
      <c r="ODB303" s="102"/>
      <c r="ODC303" s="101"/>
      <c r="ODD303" s="102"/>
      <c r="ODE303" s="101"/>
      <c r="ODF303" s="102"/>
      <c r="ODG303" s="101"/>
      <c r="ODH303" s="102"/>
      <c r="ODI303" s="101"/>
      <c r="ODJ303" s="102"/>
      <c r="ODK303" s="101"/>
      <c r="ODL303" s="102"/>
      <c r="ODM303" s="101"/>
      <c r="ODN303" s="102"/>
      <c r="ODO303" s="101"/>
      <c r="ODP303" s="102"/>
      <c r="ODQ303" s="101"/>
      <c r="ODR303" s="102"/>
      <c r="ODS303" s="101"/>
      <c r="ODT303" s="102"/>
      <c r="ODU303" s="101"/>
      <c r="ODV303" s="102"/>
      <c r="ODW303" s="101"/>
      <c r="ODX303" s="102"/>
      <c r="ODY303" s="101"/>
      <c r="ODZ303" s="102"/>
      <c r="OEA303" s="101"/>
      <c r="OEB303" s="102"/>
      <c r="OEC303" s="101"/>
      <c r="OED303" s="102"/>
      <c r="OEE303" s="101"/>
      <c r="OEF303" s="102"/>
      <c r="OEG303" s="101"/>
      <c r="OEH303" s="102"/>
      <c r="OEI303" s="101"/>
      <c r="OEJ303" s="102"/>
      <c r="OEK303" s="101"/>
      <c r="OEL303" s="102"/>
      <c r="OEM303" s="101"/>
      <c r="OEN303" s="102"/>
      <c r="OEO303" s="101"/>
      <c r="OEP303" s="102"/>
      <c r="OEQ303" s="101"/>
      <c r="OER303" s="102"/>
      <c r="OES303" s="101"/>
      <c r="OET303" s="102"/>
      <c r="OEU303" s="101"/>
      <c r="OEV303" s="102"/>
      <c r="OEW303" s="101"/>
      <c r="OEX303" s="102"/>
      <c r="OEY303" s="101"/>
      <c r="OEZ303" s="102"/>
      <c r="OFA303" s="101"/>
      <c r="OFB303" s="102"/>
      <c r="OFC303" s="101"/>
      <c r="OFD303" s="102"/>
      <c r="OFE303" s="101"/>
      <c r="OFF303" s="102"/>
      <c r="OFG303" s="101"/>
      <c r="OFH303" s="102"/>
      <c r="OFI303" s="101"/>
      <c r="OFJ303" s="102"/>
      <c r="OFK303" s="101"/>
      <c r="OFL303" s="102"/>
      <c r="OFM303" s="101"/>
      <c r="OFN303" s="102"/>
      <c r="OFO303" s="101"/>
      <c r="OFP303" s="102"/>
      <c r="OFQ303" s="101"/>
      <c r="OFR303" s="102"/>
      <c r="OFS303" s="101"/>
      <c r="OFT303" s="102"/>
      <c r="OFU303" s="101"/>
      <c r="OFV303" s="102"/>
      <c r="OFW303" s="101"/>
      <c r="OFX303" s="102"/>
      <c r="OFY303" s="101"/>
      <c r="OFZ303" s="102"/>
      <c r="OGA303" s="101"/>
      <c r="OGB303" s="102"/>
      <c r="OGC303" s="101"/>
      <c r="OGD303" s="102"/>
      <c r="OGE303" s="101"/>
      <c r="OGF303" s="102"/>
      <c r="OGG303" s="101"/>
      <c r="OGH303" s="102"/>
      <c r="OGI303" s="101"/>
      <c r="OGJ303" s="102"/>
      <c r="OGK303" s="101"/>
      <c r="OGL303" s="102"/>
      <c r="OGM303" s="101"/>
      <c r="OGN303" s="102"/>
      <c r="OGO303" s="101"/>
      <c r="OGP303" s="102"/>
      <c r="OGQ303" s="101"/>
      <c r="OGR303" s="102"/>
      <c r="OGS303" s="101"/>
      <c r="OGT303" s="102"/>
      <c r="OGU303" s="101"/>
      <c r="OGV303" s="102"/>
      <c r="OGW303" s="101"/>
      <c r="OGX303" s="102"/>
      <c r="OGY303" s="101"/>
      <c r="OGZ303" s="102"/>
      <c r="OHA303" s="101"/>
      <c r="OHB303" s="102"/>
      <c r="OHC303" s="101"/>
      <c r="OHD303" s="102"/>
      <c r="OHE303" s="101"/>
      <c r="OHF303" s="102"/>
      <c r="OHG303" s="101"/>
      <c r="OHH303" s="102"/>
      <c r="OHI303" s="101"/>
      <c r="OHJ303" s="102"/>
      <c r="OHK303" s="101"/>
      <c r="OHL303" s="102"/>
      <c r="OHM303" s="101"/>
      <c r="OHN303" s="102"/>
      <c r="OHO303" s="101"/>
      <c r="OHP303" s="102"/>
      <c r="OHQ303" s="101"/>
      <c r="OHR303" s="102"/>
      <c r="OHS303" s="101"/>
      <c r="OHT303" s="102"/>
      <c r="OHU303" s="101"/>
      <c r="OHV303" s="102"/>
      <c r="OHW303" s="101"/>
      <c r="OHX303" s="102"/>
      <c r="OHY303" s="101"/>
      <c r="OHZ303" s="102"/>
      <c r="OIA303" s="101"/>
      <c r="OIB303" s="102"/>
      <c r="OIC303" s="101"/>
      <c r="OID303" s="102"/>
      <c r="OIE303" s="101"/>
      <c r="OIF303" s="102"/>
      <c r="OIG303" s="101"/>
      <c r="OIH303" s="102"/>
      <c r="OII303" s="101"/>
      <c r="OIJ303" s="102"/>
      <c r="OIK303" s="101"/>
      <c r="OIL303" s="102"/>
      <c r="OIM303" s="101"/>
      <c r="OIN303" s="102"/>
      <c r="OIO303" s="101"/>
      <c r="OIP303" s="102"/>
      <c r="OIQ303" s="101"/>
      <c r="OIR303" s="102"/>
      <c r="OIS303" s="101"/>
      <c r="OIT303" s="102"/>
      <c r="OIU303" s="101"/>
      <c r="OIV303" s="102"/>
      <c r="OIW303" s="101"/>
      <c r="OIX303" s="102"/>
      <c r="OIY303" s="101"/>
      <c r="OIZ303" s="102"/>
      <c r="OJA303" s="101"/>
      <c r="OJB303" s="102"/>
      <c r="OJC303" s="101"/>
      <c r="OJD303" s="102"/>
      <c r="OJE303" s="101"/>
      <c r="OJF303" s="102"/>
      <c r="OJG303" s="101"/>
      <c r="OJH303" s="102"/>
      <c r="OJI303" s="101"/>
      <c r="OJJ303" s="102"/>
      <c r="OJK303" s="101"/>
      <c r="OJL303" s="102"/>
      <c r="OJM303" s="101"/>
      <c r="OJN303" s="102"/>
      <c r="OJO303" s="101"/>
      <c r="OJP303" s="102"/>
      <c r="OJQ303" s="101"/>
      <c r="OJR303" s="102"/>
      <c r="OJS303" s="101"/>
      <c r="OJT303" s="102"/>
      <c r="OJU303" s="101"/>
      <c r="OJV303" s="102"/>
      <c r="OJW303" s="101"/>
      <c r="OJX303" s="102"/>
      <c r="OJY303" s="101"/>
      <c r="OJZ303" s="102"/>
      <c r="OKA303" s="101"/>
      <c r="OKB303" s="102"/>
      <c r="OKC303" s="101"/>
      <c r="OKD303" s="102"/>
      <c r="OKE303" s="101"/>
      <c r="OKF303" s="102"/>
      <c r="OKG303" s="101"/>
      <c r="OKH303" s="102"/>
      <c r="OKI303" s="101"/>
      <c r="OKJ303" s="102"/>
      <c r="OKK303" s="101"/>
      <c r="OKL303" s="102"/>
      <c r="OKM303" s="101"/>
      <c r="OKN303" s="102"/>
      <c r="OKO303" s="101"/>
      <c r="OKP303" s="102"/>
      <c r="OKQ303" s="101"/>
      <c r="OKR303" s="102"/>
      <c r="OKS303" s="101"/>
      <c r="OKT303" s="102"/>
      <c r="OKU303" s="101"/>
      <c r="OKV303" s="102"/>
      <c r="OKW303" s="101"/>
      <c r="OKX303" s="102"/>
      <c r="OKY303" s="101"/>
      <c r="OKZ303" s="102"/>
      <c r="OLA303" s="101"/>
      <c r="OLB303" s="102"/>
      <c r="OLC303" s="101"/>
      <c r="OLD303" s="102"/>
      <c r="OLE303" s="101"/>
      <c r="OLF303" s="102"/>
      <c r="OLG303" s="101"/>
      <c r="OLH303" s="102"/>
      <c r="OLI303" s="101"/>
      <c r="OLJ303" s="102"/>
      <c r="OLK303" s="101"/>
      <c r="OLL303" s="102"/>
      <c r="OLM303" s="101"/>
      <c r="OLN303" s="102"/>
      <c r="OLO303" s="101"/>
      <c r="OLP303" s="102"/>
      <c r="OLQ303" s="101"/>
      <c r="OLR303" s="102"/>
      <c r="OLS303" s="101"/>
      <c r="OLT303" s="102"/>
      <c r="OLU303" s="101"/>
      <c r="OLV303" s="102"/>
      <c r="OLW303" s="101"/>
      <c r="OLX303" s="102"/>
      <c r="OLY303" s="101"/>
      <c r="OLZ303" s="102"/>
      <c r="OMA303" s="101"/>
      <c r="OMB303" s="102"/>
      <c r="OMC303" s="101"/>
      <c r="OMD303" s="102"/>
      <c r="OME303" s="101"/>
      <c r="OMF303" s="102"/>
      <c r="OMG303" s="101"/>
      <c r="OMH303" s="102"/>
      <c r="OMI303" s="101"/>
      <c r="OMJ303" s="102"/>
      <c r="OMK303" s="101"/>
      <c r="OML303" s="102"/>
      <c r="OMM303" s="101"/>
      <c r="OMN303" s="102"/>
      <c r="OMO303" s="101"/>
      <c r="OMP303" s="102"/>
      <c r="OMQ303" s="101"/>
      <c r="OMR303" s="102"/>
      <c r="OMS303" s="101"/>
      <c r="OMT303" s="102"/>
      <c r="OMU303" s="101"/>
      <c r="OMV303" s="102"/>
      <c r="OMW303" s="101"/>
      <c r="OMX303" s="102"/>
      <c r="OMY303" s="101"/>
      <c r="OMZ303" s="102"/>
      <c r="ONA303" s="101"/>
      <c r="ONB303" s="102"/>
      <c r="ONC303" s="101"/>
      <c r="OND303" s="102"/>
      <c r="ONE303" s="101"/>
      <c r="ONF303" s="102"/>
      <c r="ONG303" s="101"/>
      <c r="ONH303" s="102"/>
      <c r="ONI303" s="101"/>
      <c r="ONJ303" s="102"/>
      <c r="ONK303" s="101"/>
      <c r="ONL303" s="102"/>
      <c r="ONM303" s="101"/>
      <c r="ONN303" s="102"/>
      <c r="ONO303" s="101"/>
      <c r="ONP303" s="102"/>
      <c r="ONQ303" s="101"/>
      <c r="ONR303" s="102"/>
      <c r="ONS303" s="101"/>
      <c r="ONT303" s="102"/>
      <c r="ONU303" s="101"/>
      <c r="ONV303" s="102"/>
      <c r="ONW303" s="101"/>
      <c r="ONX303" s="102"/>
      <c r="ONY303" s="101"/>
      <c r="ONZ303" s="102"/>
      <c r="OOA303" s="101"/>
      <c r="OOB303" s="102"/>
      <c r="OOC303" s="101"/>
      <c r="OOD303" s="102"/>
      <c r="OOE303" s="101"/>
      <c r="OOF303" s="102"/>
      <c r="OOG303" s="101"/>
      <c r="OOH303" s="102"/>
      <c r="OOI303" s="101"/>
      <c r="OOJ303" s="102"/>
      <c r="OOK303" s="101"/>
      <c r="OOL303" s="102"/>
      <c r="OOM303" s="101"/>
      <c r="OON303" s="102"/>
      <c r="OOO303" s="101"/>
      <c r="OOP303" s="102"/>
      <c r="OOQ303" s="101"/>
      <c r="OOR303" s="102"/>
      <c r="OOS303" s="101"/>
      <c r="OOT303" s="102"/>
      <c r="OOU303" s="101"/>
      <c r="OOV303" s="102"/>
      <c r="OOW303" s="101"/>
      <c r="OOX303" s="102"/>
      <c r="OOY303" s="101"/>
      <c r="OOZ303" s="102"/>
      <c r="OPA303" s="101"/>
      <c r="OPB303" s="102"/>
      <c r="OPC303" s="101"/>
      <c r="OPD303" s="102"/>
      <c r="OPE303" s="101"/>
      <c r="OPF303" s="102"/>
      <c r="OPG303" s="101"/>
      <c r="OPH303" s="102"/>
      <c r="OPI303" s="101"/>
      <c r="OPJ303" s="102"/>
      <c r="OPK303" s="101"/>
      <c r="OPL303" s="102"/>
      <c r="OPM303" s="101"/>
      <c r="OPN303" s="102"/>
      <c r="OPO303" s="101"/>
      <c r="OPP303" s="102"/>
      <c r="OPQ303" s="101"/>
      <c r="OPR303" s="102"/>
      <c r="OPS303" s="101"/>
      <c r="OPT303" s="102"/>
      <c r="OPU303" s="101"/>
      <c r="OPV303" s="102"/>
      <c r="OPW303" s="101"/>
      <c r="OPX303" s="102"/>
      <c r="OPY303" s="101"/>
      <c r="OPZ303" s="102"/>
      <c r="OQA303" s="101"/>
      <c r="OQB303" s="102"/>
      <c r="OQC303" s="101"/>
      <c r="OQD303" s="102"/>
      <c r="OQE303" s="101"/>
      <c r="OQF303" s="102"/>
      <c r="OQG303" s="101"/>
      <c r="OQH303" s="102"/>
      <c r="OQI303" s="101"/>
      <c r="OQJ303" s="102"/>
      <c r="OQK303" s="101"/>
      <c r="OQL303" s="102"/>
      <c r="OQM303" s="101"/>
      <c r="OQN303" s="102"/>
      <c r="OQO303" s="101"/>
      <c r="OQP303" s="102"/>
      <c r="OQQ303" s="101"/>
      <c r="OQR303" s="102"/>
      <c r="OQS303" s="101"/>
      <c r="OQT303" s="102"/>
      <c r="OQU303" s="101"/>
      <c r="OQV303" s="102"/>
      <c r="OQW303" s="101"/>
      <c r="OQX303" s="102"/>
      <c r="OQY303" s="101"/>
      <c r="OQZ303" s="102"/>
      <c r="ORA303" s="101"/>
      <c r="ORB303" s="102"/>
      <c r="ORC303" s="101"/>
      <c r="ORD303" s="102"/>
      <c r="ORE303" s="101"/>
      <c r="ORF303" s="102"/>
      <c r="ORG303" s="101"/>
      <c r="ORH303" s="102"/>
      <c r="ORI303" s="101"/>
      <c r="ORJ303" s="102"/>
      <c r="ORK303" s="101"/>
      <c r="ORL303" s="102"/>
      <c r="ORM303" s="101"/>
      <c r="ORN303" s="102"/>
      <c r="ORO303" s="101"/>
      <c r="ORP303" s="102"/>
      <c r="ORQ303" s="101"/>
      <c r="ORR303" s="102"/>
      <c r="ORS303" s="101"/>
      <c r="ORT303" s="102"/>
      <c r="ORU303" s="101"/>
      <c r="ORV303" s="102"/>
      <c r="ORW303" s="101"/>
      <c r="ORX303" s="102"/>
      <c r="ORY303" s="101"/>
      <c r="ORZ303" s="102"/>
      <c r="OSA303" s="101"/>
      <c r="OSB303" s="102"/>
      <c r="OSC303" s="101"/>
      <c r="OSD303" s="102"/>
      <c r="OSE303" s="101"/>
      <c r="OSF303" s="102"/>
      <c r="OSG303" s="101"/>
      <c r="OSH303" s="102"/>
      <c r="OSI303" s="101"/>
      <c r="OSJ303" s="102"/>
      <c r="OSK303" s="101"/>
      <c r="OSL303" s="102"/>
      <c r="OSM303" s="101"/>
      <c r="OSN303" s="102"/>
      <c r="OSO303" s="101"/>
      <c r="OSP303" s="102"/>
      <c r="OSQ303" s="101"/>
      <c r="OSR303" s="102"/>
      <c r="OSS303" s="101"/>
      <c r="OST303" s="102"/>
      <c r="OSU303" s="101"/>
      <c r="OSV303" s="102"/>
      <c r="OSW303" s="101"/>
      <c r="OSX303" s="102"/>
      <c r="OSY303" s="101"/>
      <c r="OSZ303" s="102"/>
      <c r="OTA303" s="101"/>
      <c r="OTB303" s="102"/>
      <c r="OTC303" s="101"/>
      <c r="OTD303" s="102"/>
      <c r="OTE303" s="101"/>
      <c r="OTF303" s="102"/>
      <c r="OTG303" s="101"/>
      <c r="OTH303" s="102"/>
      <c r="OTI303" s="101"/>
      <c r="OTJ303" s="102"/>
      <c r="OTK303" s="101"/>
      <c r="OTL303" s="102"/>
      <c r="OTM303" s="101"/>
      <c r="OTN303" s="102"/>
      <c r="OTO303" s="101"/>
      <c r="OTP303" s="102"/>
      <c r="OTQ303" s="101"/>
      <c r="OTR303" s="102"/>
      <c r="OTS303" s="101"/>
      <c r="OTT303" s="102"/>
      <c r="OTU303" s="101"/>
      <c r="OTV303" s="102"/>
      <c r="OTW303" s="101"/>
      <c r="OTX303" s="102"/>
      <c r="OTY303" s="101"/>
      <c r="OTZ303" s="102"/>
      <c r="OUA303" s="101"/>
      <c r="OUB303" s="102"/>
      <c r="OUC303" s="101"/>
      <c r="OUD303" s="102"/>
      <c r="OUE303" s="101"/>
      <c r="OUF303" s="102"/>
      <c r="OUG303" s="101"/>
      <c r="OUH303" s="102"/>
      <c r="OUI303" s="101"/>
      <c r="OUJ303" s="102"/>
      <c r="OUK303" s="101"/>
      <c r="OUL303" s="102"/>
      <c r="OUM303" s="101"/>
      <c r="OUN303" s="102"/>
      <c r="OUO303" s="101"/>
      <c r="OUP303" s="102"/>
      <c r="OUQ303" s="101"/>
      <c r="OUR303" s="102"/>
      <c r="OUS303" s="101"/>
      <c r="OUT303" s="102"/>
      <c r="OUU303" s="101"/>
      <c r="OUV303" s="102"/>
      <c r="OUW303" s="101"/>
      <c r="OUX303" s="102"/>
      <c r="OUY303" s="101"/>
      <c r="OUZ303" s="102"/>
      <c r="OVA303" s="101"/>
      <c r="OVB303" s="102"/>
      <c r="OVC303" s="101"/>
      <c r="OVD303" s="102"/>
      <c r="OVE303" s="101"/>
      <c r="OVF303" s="102"/>
      <c r="OVG303" s="101"/>
      <c r="OVH303" s="102"/>
      <c r="OVI303" s="101"/>
      <c r="OVJ303" s="102"/>
      <c r="OVK303" s="101"/>
      <c r="OVL303" s="102"/>
      <c r="OVM303" s="101"/>
      <c r="OVN303" s="102"/>
      <c r="OVO303" s="101"/>
      <c r="OVP303" s="102"/>
      <c r="OVQ303" s="101"/>
      <c r="OVR303" s="102"/>
      <c r="OVS303" s="101"/>
      <c r="OVT303" s="102"/>
      <c r="OVU303" s="101"/>
      <c r="OVV303" s="102"/>
      <c r="OVW303" s="101"/>
      <c r="OVX303" s="102"/>
      <c r="OVY303" s="101"/>
      <c r="OVZ303" s="102"/>
      <c r="OWA303" s="101"/>
      <c r="OWB303" s="102"/>
      <c r="OWC303" s="101"/>
      <c r="OWD303" s="102"/>
      <c r="OWE303" s="101"/>
      <c r="OWF303" s="102"/>
      <c r="OWG303" s="101"/>
      <c r="OWH303" s="102"/>
      <c r="OWI303" s="101"/>
      <c r="OWJ303" s="102"/>
      <c r="OWK303" s="101"/>
      <c r="OWL303" s="102"/>
      <c r="OWM303" s="101"/>
      <c r="OWN303" s="102"/>
      <c r="OWO303" s="101"/>
      <c r="OWP303" s="102"/>
      <c r="OWQ303" s="101"/>
      <c r="OWR303" s="102"/>
      <c r="OWS303" s="101"/>
      <c r="OWT303" s="102"/>
      <c r="OWU303" s="101"/>
      <c r="OWV303" s="102"/>
      <c r="OWW303" s="101"/>
      <c r="OWX303" s="102"/>
      <c r="OWY303" s="101"/>
      <c r="OWZ303" s="102"/>
      <c r="OXA303" s="101"/>
      <c r="OXB303" s="102"/>
      <c r="OXC303" s="101"/>
      <c r="OXD303" s="102"/>
      <c r="OXE303" s="101"/>
      <c r="OXF303" s="102"/>
      <c r="OXG303" s="101"/>
      <c r="OXH303" s="102"/>
      <c r="OXI303" s="101"/>
      <c r="OXJ303" s="102"/>
      <c r="OXK303" s="101"/>
      <c r="OXL303" s="102"/>
      <c r="OXM303" s="101"/>
      <c r="OXN303" s="102"/>
      <c r="OXO303" s="101"/>
      <c r="OXP303" s="102"/>
      <c r="OXQ303" s="101"/>
      <c r="OXR303" s="102"/>
      <c r="OXS303" s="101"/>
      <c r="OXT303" s="102"/>
      <c r="OXU303" s="101"/>
      <c r="OXV303" s="102"/>
      <c r="OXW303" s="101"/>
      <c r="OXX303" s="102"/>
      <c r="OXY303" s="101"/>
      <c r="OXZ303" s="102"/>
      <c r="OYA303" s="101"/>
      <c r="OYB303" s="102"/>
      <c r="OYC303" s="101"/>
      <c r="OYD303" s="102"/>
      <c r="OYE303" s="101"/>
      <c r="OYF303" s="102"/>
      <c r="OYG303" s="101"/>
      <c r="OYH303" s="102"/>
      <c r="OYI303" s="101"/>
      <c r="OYJ303" s="102"/>
      <c r="OYK303" s="101"/>
      <c r="OYL303" s="102"/>
      <c r="OYM303" s="101"/>
      <c r="OYN303" s="102"/>
      <c r="OYO303" s="101"/>
      <c r="OYP303" s="102"/>
      <c r="OYQ303" s="101"/>
      <c r="OYR303" s="102"/>
      <c r="OYS303" s="101"/>
      <c r="OYT303" s="102"/>
      <c r="OYU303" s="101"/>
      <c r="OYV303" s="102"/>
      <c r="OYW303" s="101"/>
      <c r="OYX303" s="102"/>
      <c r="OYY303" s="101"/>
      <c r="OYZ303" s="102"/>
      <c r="OZA303" s="101"/>
      <c r="OZB303" s="102"/>
      <c r="OZC303" s="101"/>
      <c r="OZD303" s="102"/>
      <c r="OZE303" s="101"/>
      <c r="OZF303" s="102"/>
      <c r="OZG303" s="101"/>
      <c r="OZH303" s="102"/>
      <c r="OZI303" s="101"/>
      <c r="OZJ303" s="102"/>
      <c r="OZK303" s="101"/>
      <c r="OZL303" s="102"/>
      <c r="OZM303" s="101"/>
      <c r="OZN303" s="102"/>
      <c r="OZO303" s="101"/>
      <c r="OZP303" s="102"/>
      <c r="OZQ303" s="101"/>
      <c r="OZR303" s="102"/>
      <c r="OZS303" s="101"/>
      <c r="OZT303" s="102"/>
      <c r="OZU303" s="101"/>
      <c r="OZV303" s="102"/>
      <c r="OZW303" s="101"/>
      <c r="OZX303" s="102"/>
      <c r="OZY303" s="101"/>
      <c r="OZZ303" s="102"/>
      <c r="PAA303" s="101"/>
      <c r="PAB303" s="102"/>
      <c r="PAC303" s="101"/>
      <c r="PAD303" s="102"/>
      <c r="PAE303" s="101"/>
      <c r="PAF303" s="102"/>
      <c r="PAG303" s="101"/>
      <c r="PAH303" s="102"/>
      <c r="PAI303" s="101"/>
      <c r="PAJ303" s="102"/>
      <c r="PAK303" s="101"/>
      <c r="PAL303" s="102"/>
      <c r="PAM303" s="101"/>
      <c r="PAN303" s="102"/>
      <c r="PAO303" s="101"/>
      <c r="PAP303" s="102"/>
      <c r="PAQ303" s="101"/>
      <c r="PAR303" s="102"/>
      <c r="PAS303" s="101"/>
      <c r="PAT303" s="102"/>
      <c r="PAU303" s="101"/>
      <c r="PAV303" s="102"/>
      <c r="PAW303" s="101"/>
      <c r="PAX303" s="102"/>
      <c r="PAY303" s="101"/>
      <c r="PAZ303" s="102"/>
      <c r="PBA303" s="101"/>
      <c r="PBB303" s="102"/>
      <c r="PBC303" s="101"/>
      <c r="PBD303" s="102"/>
      <c r="PBE303" s="101"/>
      <c r="PBF303" s="102"/>
      <c r="PBG303" s="101"/>
      <c r="PBH303" s="102"/>
      <c r="PBI303" s="101"/>
      <c r="PBJ303" s="102"/>
      <c r="PBK303" s="101"/>
      <c r="PBL303" s="102"/>
      <c r="PBM303" s="101"/>
      <c r="PBN303" s="102"/>
      <c r="PBO303" s="101"/>
      <c r="PBP303" s="102"/>
      <c r="PBQ303" s="101"/>
      <c r="PBR303" s="102"/>
      <c r="PBS303" s="101"/>
      <c r="PBT303" s="102"/>
      <c r="PBU303" s="101"/>
      <c r="PBV303" s="102"/>
      <c r="PBW303" s="101"/>
      <c r="PBX303" s="102"/>
      <c r="PBY303" s="101"/>
      <c r="PBZ303" s="102"/>
      <c r="PCA303" s="101"/>
      <c r="PCB303" s="102"/>
      <c r="PCC303" s="101"/>
      <c r="PCD303" s="102"/>
      <c r="PCE303" s="101"/>
      <c r="PCF303" s="102"/>
      <c r="PCG303" s="101"/>
      <c r="PCH303" s="102"/>
      <c r="PCI303" s="101"/>
      <c r="PCJ303" s="102"/>
      <c r="PCK303" s="101"/>
      <c r="PCL303" s="102"/>
      <c r="PCM303" s="101"/>
      <c r="PCN303" s="102"/>
      <c r="PCO303" s="101"/>
      <c r="PCP303" s="102"/>
      <c r="PCQ303" s="101"/>
      <c r="PCR303" s="102"/>
      <c r="PCS303" s="101"/>
      <c r="PCT303" s="102"/>
      <c r="PCU303" s="101"/>
      <c r="PCV303" s="102"/>
      <c r="PCW303" s="101"/>
      <c r="PCX303" s="102"/>
      <c r="PCY303" s="101"/>
      <c r="PCZ303" s="102"/>
      <c r="PDA303" s="101"/>
      <c r="PDB303" s="102"/>
      <c r="PDC303" s="101"/>
      <c r="PDD303" s="102"/>
      <c r="PDE303" s="101"/>
      <c r="PDF303" s="102"/>
      <c r="PDG303" s="101"/>
      <c r="PDH303" s="102"/>
      <c r="PDI303" s="101"/>
      <c r="PDJ303" s="102"/>
      <c r="PDK303" s="101"/>
      <c r="PDL303" s="102"/>
      <c r="PDM303" s="101"/>
      <c r="PDN303" s="102"/>
      <c r="PDO303" s="101"/>
      <c r="PDP303" s="102"/>
      <c r="PDQ303" s="101"/>
      <c r="PDR303" s="102"/>
      <c r="PDS303" s="101"/>
      <c r="PDT303" s="102"/>
      <c r="PDU303" s="101"/>
      <c r="PDV303" s="102"/>
      <c r="PDW303" s="101"/>
      <c r="PDX303" s="102"/>
      <c r="PDY303" s="101"/>
      <c r="PDZ303" s="102"/>
      <c r="PEA303" s="101"/>
      <c r="PEB303" s="102"/>
      <c r="PEC303" s="101"/>
      <c r="PED303" s="102"/>
      <c r="PEE303" s="101"/>
      <c r="PEF303" s="102"/>
      <c r="PEG303" s="101"/>
      <c r="PEH303" s="102"/>
      <c r="PEI303" s="101"/>
      <c r="PEJ303" s="102"/>
      <c r="PEK303" s="101"/>
      <c r="PEL303" s="102"/>
      <c r="PEM303" s="101"/>
      <c r="PEN303" s="102"/>
      <c r="PEO303" s="101"/>
      <c r="PEP303" s="102"/>
      <c r="PEQ303" s="101"/>
      <c r="PER303" s="102"/>
      <c r="PES303" s="101"/>
      <c r="PET303" s="102"/>
      <c r="PEU303" s="101"/>
      <c r="PEV303" s="102"/>
      <c r="PEW303" s="101"/>
      <c r="PEX303" s="102"/>
      <c r="PEY303" s="101"/>
      <c r="PEZ303" s="102"/>
      <c r="PFA303" s="101"/>
      <c r="PFB303" s="102"/>
      <c r="PFC303" s="101"/>
      <c r="PFD303" s="102"/>
      <c r="PFE303" s="101"/>
      <c r="PFF303" s="102"/>
      <c r="PFG303" s="101"/>
      <c r="PFH303" s="102"/>
      <c r="PFI303" s="101"/>
      <c r="PFJ303" s="102"/>
      <c r="PFK303" s="101"/>
      <c r="PFL303" s="102"/>
      <c r="PFM303" s="101"/>
      <c r="PFN303" s="102"/>
      <c r="PFO303" s="101"/>
      <c r="PFP303" s="102"/>
      <c r="PFQ303" s="101"/>
      <c r="PFR303" s="102"/>
      <c r="PFS303" s="101"/>
      <c r="PFT303" s="102"/>
      <c r="PFU303" s="101"/>
      <c r="PFV303" s="102"/>
      <c r="PFW303" s="101"/>
      <c r="PFX303" s="102"/>
      <c r="PFY303" s="101"/>
      <c r="PFZ303" s="102"/>
      <c r="PGA303" s="101"/>
      <c r="PGB303" s="102"/>
      <c r="PGC303" s="101"/>
      <c r="PGD303" s="102"/>
      <c r="PGE303" s="101"/>
      <c r="PGF303" s="102"/>
      <c r="PGG303" s="101"/>
      <c r="PGH303" s="102"/>
      <c r="PGI303" s="101"/>
      <c r="PGJ303" s="102"/>
      <c r="PGK303" s="101"/>
      <c r="PGL303" s="102"/>
      <c r="PGM303" s="101"/>
      <c r="PGN303" s="102"/>
      <c r="PGO303" s="101"/>
      <c r="PGP303" s="102"/>
      <c r="PGQ303" s="101"/>
      <c r="PGR303" s="102"/>
      <c r="PGS303" s="101"/>
      <c r="PGT303" s="102"/>
      <c r="PGU303" s="101"/>
      <c r="PGV303" s="102"/>
      <c r="PGW303" s="101"/>
      <c r="PGX303" s="102"/>
      <c r="PGY303" s="101"/>
      <c r="PGZ303" s="102"/>
      <c r="PHA303" s="101"/>
      <c r="PHB303" s="102"/>
      <c r="PHC303" s="101"/>
      <c r="PHD303" s="102"/>
      <c r="PHE303" s="101"/>
      <c r="PHF303" s="102"/>
      <c r="PHG303" s="101"/>
      <c r="PHH303" s="102"/>
      <c r="PHI303" s="101"/>
      <c r="PHJ303" s="102"/>
      <c r="PHK303" s="101"/>
      <c r="PHL303" s="102"/>
      <c r="PHM303" s="101"/>
      <c r="PHN303" s="102"/>
      <c r="PHO303" s="101"/>
      <c r="PHP303" s="102"/>
      <c r="PHQ303" s="101"/>
      <c r="PHR303" s="102"/>
      <c r="PHS303" s="101"/>
      <c r="PHT303" s="102"/>
      <c r="PHU303" s="101"/>
      <c r="PHV303" s="102"/>
      <c r="PHW303" s="101"/>
      <c r="PHX303" s="102"/>
      <c r="PHY303" s="101"/>
      <c r="PHZ303" s="102"/>
      <c r="PIA303" s="101"/>
      <c r="PIB303" s="102"/>
      <c r="PIC303" s="101"/>
      <c r="PID303" s="102"/>
      <c r="PIE303" s="101"/>
      <c r="PIF303" s="102"/>
      <c r="PIG303" s="101"/>
      <c r="PIH303" s="102"/>
      <c r="PII303" s="101"/>
      <c r="PIJ303" s="102"/>
      <c r="PIK303" s="101"/>
      <c r="PIL303" s="102"/>
      <c r="PIM303" s="101"/>
      <c r="PIN303" s="102"/>
      <c r="PIO303" s="101"/>
      <c r="PIP303" s="102"/>
      <c r="PIQ303" s="101"/>
      <c r="PIR303" s="102"/>
      <c r="PIS303" s="101"/>
      <c r="PIT303" s="102"/>
      <c r="PIU303" s="101"/>
      <c r="PIV303" s="102"/>
      <c r="PIW303" s="101"/>
      <c r="PIX303" s="102"/>
      <c r="PIY303" s="101"/>
      <c r="PIZ303" s="102"/>
      <c r="PJA303" s="101"/>
      <c r="PJB303" s="102"/>
      <c r="PJC303" s="101"/>
      <c r="PJD303" s="102"/>
      <c r="PJE303" s="101"/>
      <c r="PJF303" s="102"/>
      <c r="PJG303" s="101"/>
      <c r="PJH303" s="102"/>
      <c r="PJI303" s="101"/>
      <c r="PJJ303" s="102"/>
      <c r="PJK303" s="101"/>
      <c r="PJL303" s="102"/>
      <c r="PJM303" s="101"/>
      <c r="PJN303" s="102"/>
      <c r="PJO303" s="101"/>
      <c r="PJP303" s="102"/>
      <c r="PJQ303" s="101"/>
      <c r="PJR303" s="102"/>
      <c r="PJS303" s="101"/>
      <c r="PJT303" s="102"/>
      <c r="PJU303" s="101"/>
      <c r="PJV303" s="102"/>
      <c r="PJW303" s="101"/>
      <c r="PJX303" s="102"/>
      <c r="PJY303" s="101"/>
      <c r="PJZ303" s="102"/>
      <c r="PKA303" s="101"/>
      <c r="PKB303" s="102"/>
      <c r="PKC303" s="101"/>
      <c r="PKD303" s="102"/>
      <c r="PKE303" s="101"/>
      <c r="PKF303" s="102"/>
      <c r="PKG303" s="101"/>
      <c r="PKH303" s="102"/>
      <c r="PKI303" s="101"/>
      <c r="PKJ303" s="102"/>
      <c r="PKK303" s="101"/>
      <c r="PKL303" s="102"/>
      <c r="PKM303" s="101"/>
      <c r="PKN303" s="102"/>
      <c r="PKO303" s="101"/>
      <c r="PKP303" s="102"/>
      <c r="PKQ303" s="101"/>
      <c r="PKR303" s="102"/>
      <c r="PKS303" s="101"/>
      <c r="PKT303" s="102"/>
      <c r="PKU303" s="101"/>
      <c r="PKV303" s="102"/>
      <c r="PKW303" s="101"/>
      <c r="PKX303" s="102"/>
      <c r="PKY303" s="101"/>
      <c r="PKZ303" s="102"/>
      <c r="PLA303" s="101"/>
      <c r="PLB303" s="102"/>
      <c r="PLC303" s="101"/>
      <c r="PLD303" s="102"/>
      <c r="PLE303" s="101"/>
      <c r="PLF303" s="102"/>
      <c r="PLG303" s="101"/>
      <c r="PLH303" s="102"/>
      <c r="PLI303" s="101"/>
      <c r="PLJ303" s="102"/>
      <c r="PLK303" s="101"/>
      <c r="PLL303" s="102"/>
      <c r="PLM303" s="101"/>
      <c r="PLN303" s="102"/>
      <c r="PLO303" s="101"/>
      <c r="PLP303" s="102"/>
      <c r="PLQ303" s="101"/>
      <c r="PLR303" s="102"/>
      <c r="PLS303" s="101"/>
      <c r="PLT303" s="102"/>
      <c r="PLU303" s="101"/>
      <c r="PLV303" s="102"/>
      <c r="PLW303" s="101"/>
      <c r="PLX303" s="102"/>
      <c r="PLY303" s="101"/>
      <c r="PLZ303" s="102"/>
      <c r="PMA303" s="101"/>
      <c r="PMB303" s="102"/>
      <c r="PMC303" s="101"/>
      <c r="PMD303" s="102"/>
      <c r="PME303" s="101"/>
      <c r="PMF303" s="102"/>
      <c r="PMG303" s="101"/>
      <c r="PMH303" s="102"/>
      <c r="PMI303" s="101"/>
      <c r="PMJ303" s="102"/>
      <c r="PMK303" s="101"/>
      <c r="PML303" s="102"/>
      <c r="PMM303" s="101"/>
      <c r="PMN303" s="102"/>
      <c r="PMO303" s="101"/>
      <c r="PMP303" s="102"/>
      <c r="PMQ303" s="101"/>
      <c r="PMR303" s="102"/>
      <c r="PMS303" s="101"/>
      <c r="PMT303" s="102"/>
      <c r="PMU303" s="101"/>
      <c r="PMV303" s="102"/>
      <c r="PMW303" s="101"/>
      <c r="PMX303" s="102"/>
      <c r="PMY303" s="101"/>
      <c r="PMZ303" s="102"/>
      <c r="PNA303" s="101"/>
      <c r="PNB303" s="102"/>
      <c r="PNC303" s="101"/>
      <c r="PND303" s="102"/>
      <c r="PNE303" s="101"/>
      <c r="PNF303" s="102"/>
      <c r="PNG303" s="101"/>
      <c r="PNH303" s="102"/>
      <c r="PNI303" s="101"/>
      <c r="PNJ303" s="102"/>
      <c r="PNK303" s="101"/>
      <c r="PNL303" s="102"/>
      <c r="PNM303" s="101"/>
      <c r="PNN303" s="102"/>
      <c r="PNO303" s="101"/>
      <c r="PNP303" s="102"/>
      <c r="PNQ303" s="101"/>
      <c r="PNR303" s="102"/>
      <c r="PNS303" s="101"/>
      <c r="PNT303" s="102"/>
      <c r="PNU303" s="101"/>
      <c r="PNV303" s="102"/>
      <c r="PNW303" s="101"/>
      <c r="PNX303" s="102"/>
      <c r="PNY303" s="101"/>
      <c r="PNZ303" s="102"/>
      <c r="POA303" s="101"/>
      <c r="POB303" s="102"/>
      <c r="POC303" s="101"/>
      <c r="POD303" s="102"/>
      <c r="POE303" s="101"/>
      <c r="POF303" s="102"/>
      <c r="POG303" s="101"/>
      <c r="POH303" s="102"/>
      <c r="POI303" s="101"/>
      <c r="POJ303" s="102"/>
      <c r="POK303" s="101"/>
      <c r="POL303" s="102"/>
      <c r="POM303" s="101"/>
      <c r="PON303" s="102"/>
      <c r="POO303" s="101"/>
      <c r="POP303" s="102"/>
      <c r="POQ303" s="101"/>
      <c r="POR303" s="102"/>
      <c r="POS303" s="101"/>
      <c r="POT303" s="102"/>
      <c r="POU303" s="101"/>
      <c r="POV303" s="102"/>
      <c r="POW303" s="101"/>
      <c r="POX303" s="102"/>
      <c r="POY303" s="101"/>
      <c r="POZ303" s="102"/>
      <c r="PPA303" s="101"/>
      <c r="PPB303" s="102"/>
      <c r="PPC303" s="101"/>
      <c r="PPD303" s="102"/>
      <c r="PPE303" s="101"/>
      <c r="PPF303" s="102"/>
      <c r="PPG303" s="101"/>
      <c r="PPH303" s="102"/>
      <c r="PPI303" s="101"/>
      <c r="PPJ303" s="102"/>
      <c r="PPK303" s="101"/>
      <c r="PPL303" s="102"/>
      <c r="PPM303" s="101"/>
      <c r="PPN303" s="102"/>
      <c r="PPO303" s="101"/>
      <c r="PPP303" s="102"/>
      <c r="PPQ303" s="101"/>
      <c r="PPR303" s="102"/>
      <c r="PPS303" s="101"/>
      <c r="PPT303" s="102"/>
      <c r="PPU303" s="101"/>
      <c r="PPV303" s="102"/>
      <c r="PPW303" s="101"/>
      <c r="PPX303" s="102"/>
      <c r="PPY303" s="101"/>
      <c r="PPZ303" s="102"/>
      <c r="PQA303" s="101"/>
      <c r="PQB303" s="102"/>
      <c r="PQC303" s="101"/>
      <c r="PQD303" s="102"/>
      <c r="PQE303" s="101"/>
      <c r="PQF303" s="102"/>
      <c r="PQG303" s="101"/>
      <c r="PQH303" s="102"/>
      <c r="PQI303" s="101"/>
      <c r="PQJ303" s="102"/>
      <c r="PQK303" s="101"/>
      <c r="PQL303" s="102"/>
      <c r="PQM303" s="101"/>
      <c r="PQN303" s="102"/>
      <c r="PQO303" s="101"/>
      <c r="PQP303" s="102"/>
      <c r="PQQ303" s="101"/>
      <c r="PQR303" s="102"/>
      <c r="PQS303" s="101"/>
      <c r="PQT303" s="102"/>
      <c r="PQU303" s="101"/>
      <c r="PQV303" s="102"/>
      <c r="PQW303" s="101"/>
      <c r="PQX303" s="102"/>
      <c r="PQY303" s="101"/>
      <c r="PQZ303" s="102"/>
      <c r="PRA303" s="101"/>
      <c r="PRB303" s="102"/>
      <c r="PRC303" s="101"/>
      <c r="PRD303" s="102"/>
      <c r="PRE303" s="101"/>
      <c r="PRF303" s="102"/>
      <c r="PRG303" s="101"/>
      <c r="PRH303" s="102"/>
      <c r="PRI303" s="101"/>
      <c r="PRJ303" s="102"/>
      <c r="PRK303" s="101"/>
      <c r="PRL303" s="102"/>
      <c r="PRM303" s="101"/>
      <c r="PRN303" s="102"/>
      <c r="PRO303" s="101"/>
      <c r="PRP303" s="102"/>
      <c r="PRQ303" s="101"/>
      <c r="PRR303" s="102"/>
      <c r="PRS303" s="101"/>
      <c r="PRT303" s="102"/>
      <c r="PRU303" s="101"/>
      <c r="PRV303" s="102"/>
      <c r="PRW303" s="101"/>
      <c r="PRX303" s="102"/>
      <c r="PRY303" s="101"/>
      <c r="PRZ303" s="102"/>
      <c r="PSA303" s="101"/>
      <c r="PSB303" s="102"/>
      <c r="PSC303" s="101"/>
      <c r="PSD303" s="102"/>
      <c r="PSE303" s="101"/>
      <c r="PSF303" s="102"/>
      <c r="PSG303" s="101"/>
      <c r="PSH303" s="102"/>
      <c r="PSI303" s="101"/>
      <c r="PSJ303" s="102"/>
      <c r="PSK303" s="101"/>
      <c r="PSL303" s="102"/>
      <c r="PSM303" s="101"/>
      <c r="PSN303" s="102"/>
      <c r="PSO303" s="101"/>
      <c r="PSP303" s="102"/>
      <c r="PSQ303" s="101"/>
      <c r="PSR303" s="102"/>
      <c r="PSS303" s="101"/>
      <c r="PST303" s="102"/>
      <c r="PSU303" s="101"/>
      <c r="PSV303" s="102"/>
      <c r="PSW303" s="101"/>
      <c r="PSX303" s="102"/>
      <c r="PSY303" s="101"/>
      <c r="PSZ303" s="102"/>
      <c r="PTA303" s="101"/>
      <c r="PTB303" s="102"/>
      <c r="PTC303" s="101"/>
      <c r="PTD303" s="102"/>
      <c r="PTE303" s="101"/>
      <c r="PTF303" s="102"/>
      <c r="PTG303" s="101"/>
      <c r="PTH303" s="102"/>
      <c r="PTI303" s="101"/>
      <c r="PTJ303" s="102"/>
      <c r="PTK303" s="101"/>
      <c r="PTL303" s="102"/>
      <c r="PTM303" s="101"/>
      <c r="PTN303" s="102"/>
      <c r="PTO303" s="101"/>
      <c r="PTP303" s="102"/>
      <c r="PTQ303" s="101"/>
      <c r="PTR303" s="102"/>
      <c r="PTS303" s="101"/>
      <c r="PTT303" s="102"/>
      <c r="PTU303" s="101"/>
      <c r="PTV303" s="102"/>
      <c r="PTW303" s="101"/>
      <c r="PTX303" s="102"/>
      <c r="PTY303" s="101"/>
      <c r="PTZ303" s="102"/>
      <c r="PUA303" s="101"/>
      <c r="PUB303" s="102"/>
      <c r="PUC303" s="101"/>
      <c r="PUD303" s="102"/>
      <c r="PUE303" s="101"/>
      <c r="PUF303" s="102"/>
      <c r="PUG303" s="101"/>
      <c r="PUH303" s="102"/>
      <c r="PUI303" s="101"/>
      <c r="PUJ303" s="102"/>
      <c r="PUK303" s="101"/>
      <c r="PUL303" s="102"/>
      <c r="PUM303" s="101"/>
      <c r="PUN303" s="102"/>
      <c r="PUO303" s="101"/>
      <c r="PUP303" s="102"/>
      <c r="PUQ303" s="101"/>
      <c r="PUR303" s="102"/>
      <c r="PUS303" s="101"/>
      <c r="PUT303" s="102"/>
      <c r="PUU303" s="101"/>
      <c r="PUV303" s="102"/>
      <c r="PUW303" s="101"/>
      <c r="PUX303" s="102"/>
      <c r="PUY303" s="101"/>
      <c r="PUZ303" s="102"/>
      <c r="PVA303" s="101"/>
      <c r="PVB303" s="102"/>
      <c r="PVC303" s="101"/>
      <c r="PVD303" s="102"/>
      <c r="PVE303" s="101"/>
      <c r="PVF303" s="102"/>
      <c r="PVG303" s="101"/>
      <c r="PVH303" s="102"/>
      <c r="PVI303" s="101"/>
      <c r="PVJ303" s="102"/>
      <c r="PVK303" s="101"/>
      <c r="PVL303" s="102"/>
      <c r="PVM303" s="101"/>
      <c r="PVN303" s="102"/>
      <c r="PVO303" s="101"/>
      <c r="PVP303" s="102"/>
      <c r="PVQ303" s="101"/>
      <c r="PVR303" s="102"/>
      <c r="PVS303" s="101"/>
      <c r="PVT303" s="102"/>
      <c r="PVU303" s="101"/>
      <c r="PVV303" s="102"/>
      <c r="PVW303" s="101"/>
      <c r="PVX303" s="102"/>
      <c r="PVY303" s="101"/>
      <c r="PVZ303" s="102"/>
      <c r="PWA303" s="101"/>
      <c r="PWB303" s="102"/>
      <c r="PWC303" s="101"/>
      <c r="PWD303" s="102"/>
      <c r="PWE303" s="101"/>
      <c r="PWF303" s="102"/>
      <c r="PWG303" s="101"/>
      <c r="PWH303" s="102"/>
      <c r="PWI303" s="101"/>
      <c r="PWJ303" s="102"/>
      <c r="PWK303" s="101"/>
      <c r="PWL303" s="102"/>
      <c r="PWM303" s="101"/>
      <c r="PWN303" s="102"/>
      <c r="PWO303" s="101"/>
      <c r="PWP303" s="102"/>
      <c r="PWQ303" s="101"/>
      <c r="PWR303" s="102"/>
      <c r="PWS303" s="101"/>
      <c r="PWT303" s="102"/>
      <c r="PWU303" s="101"/>
      <c r="PWV303" s="102"/>
      <c r="PWW303" s="101"/>
      <c r="PWX303" s="102"/>
      <c r="PWY303" s="101"/>
      <c r="PWZ303" s="102"/>
      <c r="PXA303" s="101"/>
      <c r="PXB303" s="102"/>
      <c r="PXC303" s="101"/>
      <c r="PXD303" s="102"/>
      <c r="PXE303" s="101"/>
      <c r="PXF303" s="102"/>
      <c r="PXG303" s="101"/>
      <c r="PXH303" s="102"/>
      <c r="PXI303" s="101"/>
      <c r="PXJ303" s="102"/>
      <c r="PXK303" s="101"/>
      <c r="PXL303" s="102"/>
      <c r="PXM303" s="101"/>
      <c r="PXN303" s="102"/>
      <c r="PXO303" s="101"/>
      <c r="PXP303" s="102"/>
      <c r="PXQ303" s="101"/>
      <c r="PXR303" s="102"/>
      <c r="PXS303" s="101"/>
      <c r="PXT303" s="102"/>
      <c r="PXU303" s="101"/>
      <c r="PXV303" s="102"/>
      <c r="PXW303" s="101"/>
      <c r="PXX303" s="102"/>
      <c r="PXY303" s="101"/>
      <c r="PXZ303" s="102"/>
      <c r="PYA303" s="101"/>
      <c r="PYB303" s="102"/>
      <c r="PYC303" s="101"/>
      <c r="PYD303" s="102"/>
      <c r="PYE303" s="101"/>
      <c r="PYF303" s="102"/>
      <c r="PYG303" s="101"/>
      <c r="PYH303" s="102"/>
      <c r="PYI303" s="101"/>
      <c r="PYJ303" s="102"/>
      <c r="PYK303" s="101"/>
      <c r="PYL303" s="102"/>
      <c r="PYM303" s="101"/>
      <c r="PYN303" s="102"/>
      <c r="PYO303" s="101"/>
      <c r="PYP303" s="102"/>
      <c r="PYQ303" s="101"/>
      <c r="PYR303" s="102"/>
      <c r="PYS303" s="101"/>
      <c r="PYT303" s="102"/>
      <c r="PYU303" s="101"/>
      <c r="PYV303" s="102"/>
      <c r="PYW303" s="101"/>
      <c r="PYX303" s="102"/>
      <c r="PYY303" s="101"/>
      <c r="PYZ303" s="102"/>
      <c r="PZA303" s="101"/>
      <c r="PZB303" s="102"/>
      <c r="PZC303" s="101"/>
      <c r="PZD303" s="102"/>
      <c r="PZE303" s="101"/>
      <c r="PZF303" s="102"/>
      <c r="PZG303" s="101"/>
      <c r="PZH303" s="102"/>
      <c r="PZI303" s="101"/>
      <c r="PZJ303" s="102"/>
      <c r="PZK303" s="101"/>
      <c r="PZL303" s="102"/>
      <c r="PZM303" s="101"/>
      <c r="PZN303" s="102"/>
      <c r="PZO303" s="101"/>
      <c r="PZP303" s="102"/>
      <c r="PZQ303" s="101"/>
      <c r="PZR303" s="102"/>
      <c r="PZS303" s="101"/>
      <c r="PZT303" s="102"/>
      <c r="PZU303" s="101"/>
      <c r="PZV303" s="102"/>
      <c r="PZW303" s="101"/>
      <c r="PZX303" s="102"/>
      <c r="PZY303" s="101"/>
      <c r="PZZ303" s="102"/>
      <c r="QAA303" s="101"/>
      <c r="QAB303" s="102"/>
      <c r="QAC303" s="101"/>
      <c r="QAD303" s="102"/>
      <c r="QAE303" s="101"/>
      <c r="QAF303" s="102"/>
      <c r="QAG303" s="101"/>
      <c r="QAH303" s="102"/>
      <c r="QAI303" s="101"/>
      <c r="QAJ303" s="102"/>
      <c r="QAK303" s="101"/>
      <c r="QAL303" s="102"/>
      <c r="QAM303" s="101"/>
      <c r="QAN303" s="102"/>
      <c r="QAO303" s="101"/>
      <c r="QAP303" s="102"/>
      <c r="QAQ303" s="101"/>
      <c r="QAR303" s="102"/>
      <c r="QAS303" s="101"/>
      <c r="QAT303" s="102"/>
      <c r="QAU303" s="101"/>
      <c r="QAV303" s="102"/>
      <c r="QAW303" s="101"/>
      <c r="QAX303" s="102"/>
      <c r="QAY303" s="101"/>
      <c r="QAZ303" s="102"/>
      <c r="QBA303" s="101"/>
      <c r="QBB303" s="102"/>
      <c r="QBC303" s="101"/>
      <c r="QBD303" s="102"/>
      <c r="QBE303" s="101"/>
      <c r="QBF303" s="102"/>
      <c r="QBG303" s="101"/>
      <c r="QBH303" s="102"/>
      <c r="QBI303" s="101"/>
      <c r="QBJ303" s="102"/>
      <c r="QBK303" s="101"/>
      <c r="QBL303" s="102"/>
      <c r="QBM303" s="101"/>
      <c r="QBN303" s="102"/>
      <c r="QBO303" s="101"/>
      <c r="QBP303" s="102"/>
      <c r="QBQ303" s="101"/>
      <c r="QBR303" s="102"/>
      <c r="QBS303" s="101"/>
      <c r="QBT303" s="102"/>
      <c r="QBU303" s="101"/>
      <c r="QBV303" s="102"/>
      <c r="QBW303" s="101"/>
      <c r="QBX303" s="102"/>
      <c r="QBY303" s="101"/>
      <c r="QBZ303" s="102"/>
      <c r="QCA303" s="101"/>
      <c r="QCB303" s="102"/>
      <c r="QCC303" s="101"/>
      <c r="QCD303" s="102"/>
      <c r="QCE303" s="101"/>
      <c r="QCF303" s="102"/>
      <c r="QCG303" s="101"/>
      <c r="QCH303" s="102"/>
      <c r="QCI303" s="101"/>
      <c r="QCJ303" s="102"/>
      <c r="QCK303" s="101"/>
      <c r="QCL303" s="102"/>
      <c r="QCM303" s="101"/>
      <c r="QCN303" s="102"/>
      <c r="QCO303" s="101"/>
      <c r="QCP303" s="102"/>
      <c r="QCQ303" s="101"/>
      <c r="QCR303" s="102"/>
      <c r="QCS303" s="101"/>
      <c r="QCT303" s="102"/>
      <c r="QCU303" s="101"/>
      <c r="QCV303" s="102"/>
      <c r="QCW303" s="101"/>
      <c r="QCX303" s="102"/>
      <c r="QCY303" s="101"/>
      <c r="QCZ303" s="102"/>
      <c r="QDA303" s="101"/>
      <c r="QDB303" s="102"/>
      <c r="QDC303" s="101"/>
      <c r="QDD303" s="102"/>
      <c r="QDE303" s="101"/>
      <c r="QDF303" s="102"/>
      <c r="QDG303" s="101"/>
      <c r="QDH303" s="102"/>
      <c r="QDI303" s="101"/>
      <c r="QDJ303" s="102"/>
      <c r="QDK303" s="101"/>
      <c r="QDL303" s="102"/>
      <c r="QDM303" s="101"/>
      <c r="QDN303" s="102"/>
      <c r="QDO303" s="101"/>
      <c r="QDP303" s="102"/>
      <c r="QDQ303" s="101"/>
      <c r="QDR303" s="102"/>
      <c r="QDS303" s="101"/>
      <c r="QDT303" s="102"/>
      <c r="QDU303" s="101"/>
      <c r="QDV303" s="102"/>
      <c r="QDW303" s="101"/>
      <c r="QDX303" s="102"/>
      <c r="QDY303" s="101"/>
      <c r="QDZ303" s="102"/>
      <c r="QEA303" s="101"/>
      <c r="QEB303" s="102"/>
      <c r="QEC303" s="101"/>
      <c r="QED303" s="102"/>
      <c r="QEE303" s="101"/>
      <c r="QEF303" s="102"/>
      <c r="QEG303" s="101"/>
      <c r="QEH303" s="102"/>
      <c r="QEI303" s="101"/>
      <c r="QEJ303" s="102"/>
      <c r="QEK303" s="101"/>
      <c r="QEL303" s="102"/>
      <c r="QEM303" s="101"/>
      <c r="QEN303" s="102"/>
      <c r="QEO303" s="101"/>
      <c r="QEP303" s="102"/>
      <c r="QEQ303" s="101"/>
      <c r="QER303" s="102"/>
      <c r="QES303" s="101"/>
      <c r="QET303" s="102"/>
      <c r="QEU303" s="101"/>
      <c r="QEV303" s="102"/>
      <c r="QEW303" s="101"/>
      <c r="QEX303" s="102"/>
      <c r="QEY303" s="101"/>
      <c r="QEZ303" s="102"/>
      <c r="QFA303" s="101"/>
      <c r="QFB303" s="102"/>
      <c r="QFC303" s="101"/>
      <c r="QFD303" s="102"/>
      <c r="QFE303" s="101"/>
      <c r="QFF303" s="102"/>
      <c r="QFG303" s="101"/>
      <c r="QFH303" s="102"/>
      <c r="QFI303" s="101"/>
      <c r="QFJ303" s="102"/>
      <c r="QFK303" s="101"/>
      <c r="QFL303" s="102"/>
      <c r="QFM303" s="101"/>
      <c r="QFN303" s="102"/>
      <c r="QFO303" s="101"/>
      <c r="QFP303" s="102"/>
      <c r="QFQ303" s="101"/>
      <c r="QFR303" s="102"/>
      <c r="QFS303" s="101"/>
      <c r="QFT303" s="102"/>
      <c r="QFU303" s="101"/>
      <c r="QFV303" s="102"/>
      <c r="QFW303" s="101"/>
      <c r="QFX303" s="102"/>
      <c r="QFY303" s="101"/>
      <c r="QFZ303" s="102"/>
      <c r="QGA303" s="101"/>
      <c r="QGB303" s="102"/>
      <c r="QGC303" s="101"/>
      <c r="QGD303" s="102"/>
      <c r="QGE303" s="101"/>
      <c r="QGF303" s="102"/>
      <c r="QGG303" s="101"/>
      <c r="QGH303" s="102"/>
      <c r="QGI303" s="101"/>
      <c r="QGJ303" s="102"/>
      <c r="QGK303" s="101"/>
      <c r="QGL303" s="102"/>
      <c r="QGM303" s="101"/>
      <c r="QGN303" s="102"/>
      <c r="QGO303" s="101"/>
      <c r="QGP303" s="102"/>
      <c r="QGQ303" s="101"/>
      <c r="QGR303" s="102"/>
      <c r="QGS303" s="101"/>
      <c r="QGT303" s="102"/>
      <c r="QGU303" s="101"/>
      <c r="QGV303" s="102"/>
      <c r="QGW303" s="101"/>
      <c r="QGX303" s="102"/>
      <c r="QGY303" s="101"/>
      <c r="QGZ303" s="102"/>
      <c r="QHA303" s="101"/>
      <c r="QHB303" s="102"/>
      <c r="QHC303" s="101"/>
      <c r="QHD303" s="102"/>
      <c r="QHE303" s="101"/>
      <c r="QHF303" s="102"/>
      <c r="QHG303" s="101"/>
      <c r="QHH303" s="102"/>
      <c r="QHI303" s="101"/>
      <c r="QHJ303" s="102"/>
      <c r="QHK303" s="101"/>
      <c r="QHL303" s="102"/>
      <c r="QHM303" s="101"/>
      <c r="QHN303" s="102"/>
      <c r="QHO303" s="101"/>
      <c r="QHP303" s="102"/>
      <c r="QHQ303" s="101"/>
      <c r="QHR303" s="102"/>
      <c r="QHS303" s="101"/>
      <c r="QHT303" s="102"/>
      <c r="QHU303" s="101"/>
      <c r="QHV303" s="102"/>
      <c r="QHW303" s="101"/>
      <c r="QHX303" s="102"/>
      <c r="QHY303" s="101"/>
      <c r="QHZ303" s="102"/>
      <c r="QIA303" s="101"/>
      <c r="QIB303" s="102"/>
      <c r="QIC303" s="101"/>
      <c r="QID303" s="102"/>
      <c r="QIE303" s="101"/>
      <c r="QIF303" s="102"/>
      <c r="QIG303" s="101"/>
      <c r="QIH303" s="102"/>
      <c r="QII303" s="101"/>
      <c r="QIJ303" s="102"/>
      <c r="QIK303" s="101"/>
      <c r="QIL303" s="102"/>
      <c r="QIM303" s="101"/>
      <c r="QIN303" s="102"/>
      <c r="QIO303" s="101"/>
      <c r="QIP303" s="102"/>
      <c r="QIQ303" s="101"/>
      <c r="QIR303" s="102"/>
      <c r="QIS303" s="101"/>
      <c r="QIT303" s="102"/>
      <c r="QIU303" s="101"/>
      <c r="QIV303" s="102"/>
      <c r="QIW303" s="101"/>
      <c r="QIX303" s="102"/>
      <c r="QIY303" s="101"/>
      <c r="QIZ303" s="102"/>
      <c r="QJA303" s="101"/>
      <c r="QJB303" s="102"/>
      <c r="QJC303" s="101"/>
      <c r="QJD303" s="102"/>
      <c r="QJE303" s="101"/>
      <c r="QJF303" s="102"/>
      <c r="QJG303" s="101"/>
      <c r="QJH303" s="102"/>
      <c r="QJI303" s="101"/>
      <c r="QJJ303" s="102"/>
      <c r="QJK303" s="101"/>
      <c r="QJL303" s="102"/>
      <c r="QJM303" s="101"/>
      <c r="QJN303" s="102"/>
      <c r="QJO303" s="101"/>
      <c r="QJP303" s="102"/>
      <c r="QJQ303" s="101"/>
      <c r="QJR303" s="102"/>
      <c r="QJS303" s="101"/>
      <c r="QJT303" s="102"/>
      <c r="QJU303" s="101"/>
      <c r="QJV303" s="102"/>
      <c r="QJW303" s="101"/>
      <c r="QJX303" s="102"/>
      <c r="QJY303" s="101"/>
      <c r="QJZ303" s="102"/>
      <c r="QKA303" s="101"/>
      <c r="QKB303" s="102"/>
      <c r="QKC303" s="101"/>
      <c r="QKD303" s="102"/>
      <c r="QKE303" s="101"/>
      <c r="QKF303" s="102"/>
      <c r="QKG303" s="101"/>
      <c r="QKH303" s="102"/>
      <c r="QKI303" s="101"/>
      <c r="QKJ303" s="102"/>
      <c r="QKK303" s="101"/>
      <c r="QKL303" s="102"/>
      <c r="QKM303" s="101"/>
      <c r="QKN303" s="102"/>
      <c r="QKO303" s="101"/>
      <c r="QKP303" s="102"/>
      <c r="QKQ303" s="101"/>
      <c r="QKR303" s="102"/>
      <c r="QKS303" s="101"/>
      <c r="QKT303" s="102"/>
      <c r="QKU303" s="101"/>
      <c r="QKV303" s="102"/>
      <c r="QKW303" s="101"/>
      <c r="QKX303" s="102"/>
      <c r="QKY303" s="101"/>
      <c r="QKZ303" s="102"/>
      <c r="QLA303" s="101"/>
      <c r="QLB303" s="102"/>
      <c r="QLC303" s="101"/>
      <c r="QLD303" s="102"/>
      <c r="QLE303" s="101"/>
      <c r="QLF303" s="102"/>
      <c r="QLG303" s="101"/>
      <c r="QLH303" s="102"/>
      <c r="QLI303" s="101"/>
      <c r="QLJ303" s="102"/>
      <c r="QLK303" s="101"/>
      <c r="QLL303" s="102"/>
      <c r="QLM303" s="101"/>
      <c r="QLN303" s="102"/>
      <c r="QLO303" s="101"/>
      <c r="QLP303" s="102"/>
      <c r="QLQ303" s="101"/>
      <c r="QLR303" s="102"/>
      <c r="QLS303" s="101"/>
      <c r="QLT303" s="102"/>
      <c r="QLU303" s="101"/>
      <c r="QLV303" s="102"/>
      <c r="QLW303" s="101"/>
      <c r="QLX303" s="102"/>
      <c r="QLY303" s="101"/>
      <c r="QLZ303" s="102"/>
      <c r="QMA303" s="101"/>
      <c r="QMB303" s="102"/>
      <c r="QMC303" s="101"/>
      <c r="QMD303" s="102"/>
      <c r="QME303" s="101"/>
      <c r="QMF303" s="102"/>
      <c r="QMG303" s="101"/>
      <c r="QMH303" s="102"/>
      <c r="QMI303" s="101"/>
      <c r="QMJ303" s="102"/>
      <c r="QMK303" s="101"/>
      <c r="QML303" s="102"/>
      <c r="QMM303" s="101"/>
      <c r="QMN303" s="102"/>
      <c r="QMO303" s="101"/>
      <c r="QMP303" s="102"/>
      <c r="QMQ303" s="101"/>
      <c r="QMR303" s="102"/>
      <c r="QMS303" s="101"/>
      <c r="QMT303" s="102"/>
      <c r="QMU303" s="101"/>
      <c r="QMV303" s="102"/>
      <c r="QMW303" s="101"/>
      <c r="QMX303" s="102"/>
      <c r="QMY303" s="101"/>
      <c r="QMZ303" s="102"/>
      <c r="QNA303" s="101"/>
      <c r="QNB303" s="102"/>
      <c r="QNC303" s="101"/>
      <c r="QND303" s="102"/>
      <c r="QNE303" s="101"/>
      <c r="QNF303" s="102"/>
      <c r="QNG303" s="101"/>
      <c r="QNH303" s="102"/>
      <c r="QNI303" s="101"/>
      <c r="QNJ303" s="102"/>
      <c r="QNK303" s="101"/>
      <c r="QNL303" s="102"/>
      <c r="QNM303" s="101"/>
      <c r="QNN303" s="102"/>
      <c r="QNO303" s="101"/>
      <c r="QNP303" s="102"/>
      <c r="QNQ303" s="101"/>
      <c r="QNR303" s="102"/>
      <c r="QNS303" s="101"/>
      <c r="QNT303" s="102"/>
      <c r="QNU303" s="101"/>
      <c r="QNV303" s="102"/>
      <c r="QNW303" s="101"/>
      <c r="QNX303" s="102"/>
      <c r="QNY303" s="101"/>
      <c r="QNZ303" s="102"/>
      <c r="QOA303" s="101"/>
      <c r="QOB303" s="102"/>
      <c r="QOC303" s="101"/>
      <c r="QOD303" s="102"/>
      <c r="QOE303" s="101"/>
      <c r="QOF303" s="102"/>
      <c r="QOG303" s="101"/>
      <c r="QOH303" s="102"/>
      <c r="QOI303" s="101"/>
      <c r="QOJ303" s="102"/>
      <c r="QOK303" s="101"/>
      <c r="QOL303" s="102"/>
      <c r="QOM303" s="101"/>
      <c r="QON303" s="102"/>
      <c r="QOO303" s="101"/>
      <c r="QOP303" s="102"/>
      <c r="QOQ303" s="101"/>
      <c r="QOR303" s="102"/>
      <c r="QOS303" s="101"/>
      <c r="QOT303" s="102"/>
      <c r="QOU303" s="101"/>
      <c r="QOV303" s="102"/>
      <c r="QOW303" s="101"/>
      <c r="QOX303" s="102"/>
      <c r="QOY303" s="101"/>
      <c r="QOZ303" s="102"/>
      <c r="QPA303" s="101"/>
      <c r="QPB303" s="102"/>
      <c r="QPC303" s="101"/>
      <c r="QPD303" s="102"/>
      <c r="QPE303" s="101"/>
      <c r="QPF303" s="102"/>
      <c r="QPG303" s="101"/>
      <c r="QPH303" s="102"/>
      <c r="QPI303" s="101"/>
      <c r="QPJ303" s="102"/>
      <c r="QPK303" s="101"/>
      <c r="QPL303" s="102"/>
      <c r="QPM303" s="101"/>
      <c r="QPN303" s="102"/>
      <c r="QPO303" s="101"/>
      <c r="QPP303" s="102"/>
      <c r="QPQ303" s="101"/>
      <c r="QPR303" s="102"/>
      <c r="QPS303" s="101"/>
      <c r="QPT303" s="102"/>
      <c r="QPU303" s="101"/>
      <c r="QPV303" s="102"/>
      <c r="QPW303" s="101"/>
      <c r="QPX303" s="102"/>
      <c r="QPY303" s="101"/>
      <c r="QPZ303" s="102"/>
      <c r="QQA303" s="101"/>
      <c r="QQB303" s="102"/>
      <c r="QQC303" s="101"/>
      <c r="QQD303" s="102"/>
      <c r="QQE303" s="101"/>
      <c r="QQF303" s="102"/>
      <c r="QQG303" s="101"/>
      <c r="QQH303" s="102"/>
      <c r="QQI303" s="101"/>
      <c r="QQJ303" s="102"/>
      <c r="QQK303" s="101"/>
      <c r="QQL303" s="102"/>
      <c r="QQM303" s="101"/>
      <c r="QQN303" s="102"/>
      <c r="QQO303" s="101"/>
      <c r="QQP303" s="102"/>
      <c r="QQQ303" s="101"/>
      <c r="QQR303" s="102"/>
      <c r="QQS303" s="101"/>
      <c r="QQT303" s="102"/>
      <c r="QQU303" s="101"/>
      <c r="QQV303" s="102"/>
      <c r="QQW303" s="101"/>
      <c r="QQX303" s="102"/>
      <c r="QQY303" s="101"/>
      <c r="QQZ303" s="102"/>
      <c r="QRA303" s="101"/>
      <c r="QRB303" s="102"/>
      <c r="QRC303" s="101"/>
      <c r="QRD303" s="102"/>
      <c r="QRE303" s="101"/>
      <c r="QRF303" s="102"/>
      <c r="QRG303" s="101"/>
      <c r="QRH303" s="102"/>
      <c r="QRI303" s="101"/>
      <c r="QRJ303" s="102"/>
      <c r="QRK303" s="101"/>
      <c r="QRL303" s="102"/>
      <c r="QRM303" s="101"/>
      <c r="QRN303" s="102"/>
      <c r="QRO303" s="101"/>
      <c r="QRP303" s="102"/>
      <c r="QRQ303" s="101"/>
      <c r="QRR303" s="102"/>
      <c r="QRS303" s="101"/>
      <c r="QRT303" s="102"/>
      <c r="QRU303" s="101"/>
      <c r="QRV303" s="102"/>
      <c r="QRW303" s="101"/>
      <c r="QRX303" s="102"/>
      <c r="QRY303" s="101"/>
      <c r="QRZ303" s="102"/>
      <c r="QSA303" s="101"/>
      <c r="QSB303" s="102"/>
      <c r="QSC303" s="101"/>
      <c r="QSD303" s="102"/>
      <c r="QSE303" s="101"/>
      <c r="QSF303" s="102"/>
      <c r="QSG303" s="101"/>
      <c r="QSH303" s="102"/>
      <c r="QSI303" s="101"/>
      <c r="QSJ303" s="102"/>
      <c r="QSK303" s="101"/>
      <c r="QSL303" s="102"/>
      <c r="QSM303" s="101"/>
      <c r="QSN303" s="102"/>
      <c r="QSO303" s="101"/>
      <c r="QSP303" s="102"/>
      <c r="QSQ303" s="101"/>
      <c r="QSR303" s="102"/>
      <c r="QSS303" s="101"/>
      <c r="QST303" s="102"/>
      <c r="QSU303" s="101"/>
      <c r="QSV303" s="102"/>
      <c r="QSW303" s="101"/>
      <c r="QSX303" s="102"/>
      <c r="QSY303" s="101"/>
      <c r="QSZ303" s="102"/>
      <c r="QTA303" s="101"/>
      <c r="QTB303" s="102"/>
      <c r="QTC303" s="101"/>
      <c r="QTD303" s="102"/>
      <c r="QTE303" s="101"/>
      <c r="QTF303" s="102"/>
      <c r="QTG303" s="101"/>
      <c r="QTH303" s="102"/>
      <c r="QTI303" s="101"/>
      <c r="QTJ303" s="102"/>
      <c r="QTK303" s="101"/>
      <c r="QTL303" s="102"/>
      <c r="QTM303" s="101"/>
      <c r="QTN303" s="102"/>
      <c r="QTO303" s="101"/>
      <c r="QTP303" s="102"/>
      <c r="QTQ303" s="101"/>
      <c r="QTR303" s="102"/>
      <c r="QTS303" s="101"/>
      <c r="QTT303" s="102"/>
      <c r="QTU303" s="101"/>
      <c r="QTV303" s="102"/>
      <c r="QTW303" s="101"/>
      <c r="QTX303" s="102"/>
      <c r="QTY303" s="101"/>
      <c r="QTZ303" s="102"/>
      <c r="QUA303" s="101"/>
      <c r="QUB303" s="102"/>
      <c r="QUC303" s="101"/>
      <c r="QUD303" s="102"/>
      <c r="QUE303" s="101"/>
      <c r="QUF303" s="102"/>
      <c r="QUG303" s="101"/>
      <c r="QUH303" s="102"/>
      <c r="QUI303" s="101"/>
      <c r="QUJ303" s="102"/>
      <c r="QUK303" s="101"/>
      <c r="QUL303" s="102"/>
      <c r="QUM303" s="101"/>
      <c r="QUN303" s="102"/>
      <c r="QUO303" s="101"/>
      <c r="QUP303" s="102"/>
      <c r="QUQ303" s="101"/>
      <c r="QUR303" s="102"/>
      <c r="QUS303" s="101"/>
      <c r="QUT303" s="102"/>
      <c r="QUU303" s="101"/>
      <c r="QUV303" s="102"/>
      <c r="QUW303" s="101"/>
      <c r="QUX303" s="102"/>
      <c r="QUY303" s="101"/>
      <c r="QUZ303" s="102"/>
      <c r="QVA303" s="101"/>
      <c r="QVB303" s="102"/>
      <c r="QVC303" s="101"/>
      <c r="QVD303" s="102"/>
      <c r="QVE303" s="101"/>
      <c r="QVF303" s="102"/>
      <c r="QVG303" s="101"/>
      <c r="QVH303" s="102"/>
      <c r="QVI303" s="101"/>
      <c r="QVJ303" s="102"/>
      <c r="QVK303" s="101"/>
      <c r="QVL303" s="102"/>
      <c r="QVM303" s="101"/>
      <c r="QVN303" s="102"/>
      <c r="QVO303" s="101"/>
      <c r="QVP303" s="102"/>
      <c r="QVQ303" s="101"/>
      <c r="QVR303" s="102"/>
      <c r="QVS303" s="101"/>
      <c r="QVT303" s="102"/>
      <c r="QVU303" s="101"/>
      <c r="QVV303" s="102"/>
      <c r="QVW303" s="101"/>
      <c r="QVX303" s="102"/>
      <c r="QVY303" s="101"/>
      <c r="QVZ303" s="102"/>
      <c r="QWA303" s="101"/>
      <c r="QWB303" s="102"/>
      <c r="QWC303" s="101"/>
      <c r="QWD303" s="102"/>
      <c r="QWE303" s="101"/>
      <c r="QWF303" s="102"/>
      <c r="QWG303" s="101"/>
      <c r="QWH303" s="102"/>
      <c r="QWI303" s="101"/>
      <c r="QWJ303" s="102"/>
      <c r="QWK303" s="101"/>
      <c r="QWL303" s="102"/>
      <c r="QWM303" s="101"/>
      <c r="QWN303" s="102"/>
      <c r="QWO303" s="101"/>
      <c r="QWP303" s="102"/>
      <c r="QWQ303" s="101"/>
      <c r="QWR303" s="102"/>
      <c r="QWS303" s="101"/>
      <c r="QWT303" s="102"/>
      <c r="QWU303" s="101"/>
      <c r="QWV303" s="102"/>
      <c r="QWW303" s="101"/>
      <c r="QWX303" s="102"/>
      <c r="QWY303" s="101"/>
      <c r="QWZ303" s="102"/>
      <c r="QXA303" s="101"/>
      <c r="QXB303" s="102"/>
      <c r="QXC303" s="101"/>
      <c r="QXD303" s="102"/>
      <c r="QXE303" s="101"/>
      <c r="QXF303" s="102"/>
      <c r="QXG303" s="101"/>
      <c r="QXH303" s="102"/>
      <c r="QXI303" s="101"/>
      <c r="QXJ303" s="102"/>
      <c r="QXK303" s="101"/>
      <c r="QXL303" s="102"/>
      <c r="QXM303" s="101"/>
      <c r="QXN303" s="102"/>
      <c r="QXO303" s="101"/>
      <c r="QXP303" s="102"/>
      <c r="QXQ303" s="101"/>
      <c r="QXR303" s="102"/>
      <c r="QXS303" s="101"/>
      <c r="QXT303" s="102"/>
      <c r="QXU303" s="101"/>
      <c r="QXV303" s="102"/>
      <c r="QXW303" s="101"/>
      <c r="QXX303" s="102"/>
      <c r="QXY303" s="101"/>
      <c r="QXZ303" s="102"/>
      <c r="QYA303" s="101"/>
      <c r="QYB303" s="102"/>
      <c r="QYC303" s="101"/>
      <c r="QYD303" s="102"/>
      <c r="QYE303" s="101"/>
      <c r="QYF303" s="102"/>
      <c r="QYG303" s="101"/>
      <c r="QYH303" s="102"/>
      <c r="QYI303" s="101"/>
      <c r="QYJ303" s="102"/>
      <c r="QYK303" s="101"/>
      <c r="QYL303" s="102"/>
      <c r="QYM303" s="101"/>
      <c r="QYN303" s="102"/>
      <c r="QYO303" s="101"/>
      <c r="QYP303" s="102"/>
      <c r="QYQ303" s="101"/>
      <c r="QYR303" s="102"/>
      <c r="QYS303" s="101"/>
      <c r="QYT303" s="102"/>
      <c r="QYU303" s="101"/>
      <c r="QYV303" s="102"/>
      <c r="QYW303" s="101"/>
      <c r="QYX303" s="102"/>
      <c r="QYY303" s="101"/>
      <c r="QYZ303" s="102"/>
      <c r="QZA303" s="101"/>
      <c r="QZB303" s="102"/>
      <c r="QZC303" s="101"/>
      <c r="QZD303" s="102"/>
      <c r="QZE303" s="101"/>
      <c r="QZF303" s="102"/>
      <c r="QZG303" s="101"/>
      <c r="QZH303" s="102"/>
      <c r="QZI303" s="101"/>
      <c r="QZJ303" s="102"/>
      <c r="QZK303" s="101"/>
      <c r="QZL303" s="102"/>
      <c r="QZM303" s="101"/>
      <c r="QZN303" s="102"/>
      <c r="QZO303" s="101"/>
      <c r="QZP303" s="102"/>
      <c r="QZQ303" s="101"/>
      <c r="QZR303" s="102"/>
      <c r="QZS303" s="101"/>
      <c r="QZT303" s="102"/>
      <c r="QZU303" s="101"/>
      <c r="QZV303" s="102"/>
      <c r="QZW303" s="101"/>
      <c r="QZX303" s="102"/>
      <c r="QZY303" s="101"/>
      <c r="QZZ303" s="102"/>
      <c r="RAA303" s="101"/>
      <c r="RAB303" s="102"/>
      <c r="RAC303" s="101"/>
      <c r="RAD303" s="102"/>
      <c r="RAE303" s="101"/>
      <c r="RAF303" s="102"/>
      <c r="RAG303" s="101"/>
      <c r="RAH303" s="102"/>
      <c r="RAI303" s="101"/>
      <c r="RAJ303" s="102"/>
      <c r="RAK303" s="101"/>
      <c r="RAL303" s="102"/>
      <c r="RAM303" s="101"/>
      <c r="RAN303" s="102"/>
      <c r="RAO303" s="101"/>
      <c r="RAP303" s="102"/>
      <c r="RAQ303" s="101"/>
      <c r="RAR303" s="102"/>
      <c r="RAS303" s="101"/>
      <c r="RAT303" s="102"/>
      <c r="RAU303" s="101"/>
      <c r="RAV303" s="102"/>
      <c r="RAW303" s="101"/>
      <c r="RAX303" s="102"/>
      <c r="RAY303" s="101"/>
      <c r="RAZ303" s="102"/>
      <c r="RBA303" s="101"/>
      <c r="RBB303" s="102"/>
      <c r="RBC303" s="101"/>
      <c r="RBD303" s="102"/>
      <c r="RBE303" s="101"/>
      <c r="RBF303" s="102"/>
      <c r="RBG303" s="101"/>
      <c r="RBH303" s="102"/>
      <c r="RBI303" s="101"/>
      <c r="RBJ303" s="102"/>
      <c r="RBK303" s="101"/>
      <c r="RBL303" s="102"/>
      <c r="RBM303" s="101"/>
      <c r="RBN303" s="102"/>
      <c r="RBO303" s="101"/>
      <c r="RBP303" s="102"/>
      <c r="RBQ303" s="101"/>
      <c r="RBR303" s="102"/>
      <c r="RBS303" s="101"/>
      <c r="RBT303" s="102"/>
      <c r="RBU303" s="101"/>
      <c r="RBV303" s="102"/>
      <c r="RBW303" s="101"/>
      <c r="RBX303" s="102"/>
      <c r="RBY303" s="101"/>
      <c r="RBZ303" s="102"/>
      <c r="RCA303" s="101"/>
      <c r="RCB303" s="102"/>
      <c r="RCC303" s="101"/>
      <c r="RCD303" s="102"/>
      <c r="RCE303" s="101"/>
      <c r="RCF303" s="102"/>
      <c r="RCG303" s="101"/>
      <c r="RCH303" s="102"/>
      <c r="RCI303" s="101"/>
      <c r="RCJ303" s="102"/>
      <c r="RCK303" s="101"/>
      <c r="RCL303" s="102"/>
      <c r="RCM303" s="101"/>
      <c r="RCN303" s="102"/>
      <c r="RCO303" s="101"/>
      <c r="RCP303" s="102"/>
      <c r="RCQ303" s="101"/>
      <c r="RCR303" s="102"/>
      <c r="RCS303" s="101"/>
      <c r="RCT303" s="102"/>
      <c r="RCU303" s="101"/>
      <c r="RCV303" s="102"/>
      <c r="RCW303" s="101"/>
      <c r="RCX303" s="102"/>
      <c r="RCY303" s="101"/>
      <c r="RCZ303" s="102"/>
      <c r="RDA303" s="101"/>
      <c r="RDB303" s="102"/>
      <c r="RDC303" s="101"/>
      <c r="RDD303" s="102"/>
      <c r="RDE303" s="101"/>
      <c r="RDF303" s="102"/>
      <c r="RDG303" s="101"/>
      <c r="RDH303" s="102"/>
      <c r="RDI303" s="101"/>
      <c r="RDJ303" s="102"/>
      <c r="RDK303" s="101"/>
      <c r="RDL303" s="102"/>
      <c r="RDM303" s="101"/>
      <c r="RDN303" s="102"/>
      <c r="RDO303" s="101"/>
      <c r="RDP303" s="102"/>
      <c r="RDQ303" s="101"/>
      <c r="RDR303" s="102"/>
      <c r="RDS303" s="101"/>
      <c r="RDT303" s="102"/>
      <c r="RDU303" s="101"/>
      <c r="RDV303" s="102"/>
      <c r="RDW303" s="101"/>
      <c r="RDX303" s="102"/>
      <c r="RDY303" s="101"/>
      <c r="RDZ303" s="102"/>
      <c r="REA303" s="101"/>
      <c r="REB303" s="102"/>
      <c r="REC303" s="101"/>
      <c r="RED303" s="102"/>
      <c r="REE303" s="101"/>
      <c r="REF303" s="102"/>
      <c r="REG303" s="101"/>
      <c r="REH303" s="102"/>
      <c r="REI303" s="101"/>
      <c r="REJ303" s="102"/>
      <c r="REK303" s="101"/>
      <c r="REL303" s="102"/>
      <c r="REM303" s="101"/>
      <c r="REN303" s="102"/>
      <c r="REO303" s="101"/>
      <c r="REP303" s="102"/>
      <c r="REQ303" s="101"/>
      <c r="RER303" s="102"/>
      <c r="RES303" s="101"/>
      <c r="RET303" s="102"/>
      <c r="REU303" s="101"/>
      <c r="REV303" s="102"/>
      <c r="REW303" s="101"/>
      <c r="REX303" s="102"/>
      <c r="REY303" s="101"/>
      <c r="REZ303" s="102"/>
      <c r="RFA303" s="101"/>
      <c r="RFB303" s="102"/>
      <c r="RFC303" s="101"/>
      <c r="RFD303" s="102"/>
      <c r="RFE303" s="101"/>
      <c r="RFF303" s="102"/>
      <c r="RFG303" s="101"/>
      <c r="RFH303" s="102"/>
      <c r="RFI303" s="101"/>
      <c r="RFJ303" s="102"/>
      <c r="RFK303" s="101"/>
      <c r="RFL303" s="102"/>
      <c r="RFM303" s="101"/>
      <c r="RFN303" s="102"/>
      <c r="RFO303" s="101"/>
      <c r="RFP303" s="102"/>
      <c r="RFQ303" s="101"/>
      <c r="RFR303" s="102"/>
      <c r="RFS303" s="101"/>
      <c r="RFT303" s="102"/>
      <c r="RFU303" s="101"/>
      <c r="RFV303" s="102"/>
      <c r="RFW303" s="101"/>
      <c r="RFX303" s="102"/>
      <c r="RFY303" s="101"/>
      <c r="RFZ303" s="102"/>
      <c r="RGA303" s="101"/>
      <c r="RGB303" s="102"/>
      <c r="RGC303" s="101"/>
      <c r="RGD303" s="102"/>
      <c r="RGE303" s="101"/>
      <c r="RGF303" s="102"/>
      <c r="RGG303" s="101"/>
      <c r="RGH303" s="102"/>
      <c r="RGI303" s="101"/>
      <c r="RGJ303" s="102"/>
      <c r="RGK303" s="101"/>
      <c r="RGL303" s="102"/>
      <c r="RGM303" s="101"/>
      <c r="RGN303" s="102"/>
      <c r="RGO303" s="101"/>
      <c r="RGP303" s="102"/>
      <c r="RGQ303" s="101"/>
      <c r="RGR303" s="102"/>
      <c r="RGS303" s="101"/>
      <c r="RGT303" s="102"/>
      <c r="RGU303" s="101"/>
      <c r="RGV303" s="102"/>
      <c r="RGW303" s="101"/>
      <c r="RGX303" s="102"/>
      <c r="RGY303" s="101"/>
      <c r="RGZ303" s="102"/>
      <c r="RHA303" s="101"/>
      <c r="RHB303" s="102"/>
      <c r="RHC303" s="101"/>
      <c r="RHD303" s="102"/>
      <c r="RHE303" s="101"/>
      <c r="RHF303" s="102"/>
      <c r="RHG303" s="101"/>
      <c r="RHH303" s="102"/>
      <c r="RHI303" s="101"/>
      <c r="RHJ303" s="102"/>
      <c r="RHK303" s="101"/>
      <c r="RHL303" s="102"/>
      <c r="RHM303" s="101"/>
      <c r="RHN303" s="102"/>
      <c r="RHO303" s="101"/>
      <c r="RHP303" s="102"/>
      <c r="RHQ303" s="101"/>
      <c r="RHR303" s="102"/>
      <c r="RHS303" s="101"/>
      <c r="RHT303" s="102"/>
      <c r="RHU303" s="101"/>
      <c r="RHV303" s="102"/>
      <c r="RHW303" s="101"/>
      <c r="RHX303" s="102"/>
      <c r="RHY303" s="101"/>
      <c r="RHZ303" s="102"/>
      <c r="RIA303" s="101"/>
      <c r="RIB303" s="102"/>
      <c r="RIC303" s="101"/>
      <c r="RID303" s="102"/>
      <c r="RIE303" s="101"/>
      <c r="RIF303" s="102"/>
      <c r="RIG303" s="101"/>
      <c r="RIH303" s="102"/>
      <c r="RII303" s="101"/>
      <c r="RIJ303" s="102"/>
      <c r="RIK303" s="101"/>
      <c r="RIL303" s="102"/>
      <c r="RIM303" s="101"/>
      <c r="RIN303" s="102"/>
      <c r="RIO303" s="101"/>
      <c r="RIP303" s="102"/>
      <c r="RIQ303" s="101"/>
      <c r="RIR303" s="102"/>
      <c r="RIS303" s="101"/>
      <c r="RIT303" s="102"/>
      <c r="RIU303" s="101"/>
      <c r="RIV303" s="102"/>
      <c r="RIW303" s="101"/>
      <c r="RIX303" s="102"/>
      <c r="RIY303" s="101"/>
      <c r="RIZ303" s="102"/>
      <c r="RJA303" s="101"/>
      <c r="RJB303" s="102"/>
      <c r="RJC303" s="101"/>
      <c r="RJD303" s="102"/>
      <c r="RJE303" s="101"/>
      <c r="RJF303" s="102"/>
      <c r="RJG303" s="101"/>
      <c r="RJH303" s="102"/>
      <c r="RJI303" s="101"/>
      <c r="RJJ303" s="102"/>
      <c r="RJK303" s="101"/>
      <c r="RJL303" s="102"/>
      <c r="RJM303" s="101"/>
      <c r="RJN303" s="102"/>
      <c r="RJO303" s="101"/>
      <c r="RJP303" s="102"/>
      <c r="RJQ303" s="101"/>
      <c r="RJR303" s="102"/>
      <c r="RJS303" s="101"/>
      <c r="RJT303" s="102"/>
      <c r="RJU303" s="101"/>
      <c r="RJV303" s="102"/>
      <c r="RJW303" s="101"/>
      <c r="RJX303" s="102"/>
      <c r="RJY303" s="101"/>
      <c r="RJZ303" s="102"/>
      <c r="RKA303" s="101"/>
      <c r="RKB303" s="102"/>
      <c r="RKC303" s="101"/>
      <c r="RKD303" s="102"/>
      <c r="RKE303" s="101"/>
      <c r="RKF303" s="102"/>
      <c r="RKG303" s="101"/>
      <c r="RKH303" s="102"/>
      <c r="RKI303" s="101"/>
      <c r="RKJ303" s="102"/>
      <c r="RKK303" s="101"/>
      <c r="RKL303" s="102"/>
      <c r="RKM303" s="101"/>
      <c r="RKN303" s="102"/>
      <c r="RKO303" s="101"/>
      <c r="RKP303" s="102"/>
      <c r="RKQ303" s="101"/>
      <c r="RKR303" s="102"/>
      <c r="RKS303" s="101"/>
      <c r="RKT303" s="102"/>
      <c r="RKU303" s="101"/>
      <c r="RKV303" s="102"/>
      <c r="RKW303" s="101"/>
      <c r="RKX303" s="102"/>
      <c r="RKY303" s="101"/>
      <c r="RKZ303" s="102"/>
      <c r="RLA303" s="101"/>
      <c r="RLB303" s="102"/>
      <c r="RLC303" s="101"/>
      <c r="RLD303" s="102"/>
      <c r="RLE303" s="101"/>
      <c r="RLF303" s="102"/>
      <c r="RLG303" s="101"/>
      <c r="RLH303" s="102"/>
      <c r="RLI303" s="101"/>
      <c r="RLJ303" s="102"/>
      <c r="RLK303" s="101"/>
      <c r="RLL303" s="102"/>
      <c r="RLM303" s="101"/>
      <c r="RLN303" s="102"/>
      <c r="RLO303" s="101"/>
      <c r="RLP303" s="102"/>
      <c r="RLQ303" s="101"/>
      <c r="RLR303" s="102"/>
      <c r="RLS303" s="101"/>
      <c r="RLT303" s="102"/>
      <c r="RLU303" s="101"/>
      <c r="RLV303" s="102"/>
      <c r="RLW303" s="101"/>
      <c r="RLX303" s="102"/>
      <c r="RLY303" s="101"/>
      <c r="RLZ303" s="102"/>
      <c r="RMA303" s="101"/>
      <c r="RMB303" s="102"/>
      <c r="RMC303" s="101"/>
      <c r="RMD303" s="102"/>
      <c r="RME303" s="101"/>
      <c r="RMF303" s="102"/>
      <c r="RMG303" s="101"/>
      <c r="RMH303" s="102"/>
      <c r="RMI303" s="101"/>
      <c r="RMJ303" s="102"/>
      <c r="RMK303" s="101"/>
      <c r="RML303" s="102"/>
      <c r="RMM303" s="101"/>
      <c r="RMN303" s="102"/>
      <c r="RMO303" s="101"/>
      <c r="RMP303" s="102"/>
      <c r="RMQ303" s="101"/>
      <c r="RMR303" s="102"/>
      <c r="RMS303" s="101"/>
      <c r="RMT303" s="102"/>
      <c r="RMU303" s="101"/>
      <c r="RMV303" s="102"/>
      <c r="RMW303" s="101"/>
      <c r="RMX303" s="102"/>
      <c r="RMY303" s="101"/>
      <c r="RMZ303" s="102"/>
      <c r="RNA303" s="101"/>
      <c r="RNB303" s="102"/>
      <c r="RNC303" s="101"/>
      <c r="RND303" s="102"/>
      <c r="RNE303" s="101"/>
      <c r="RNF303" s="102"/>
      <c r="RNG303" s="101"/>
      <c r="RNH303" s="102"/>
      <c r="RNI303" s="101"/>
      <c r="RNJ303" s="102"/>
      <c r="RNK303" s="101"/>
      <c r="RNL303" s="102"/>
      <c r="RNM303" s="101"/>
      <c r="RNN303" s="102"/>
      <c r="RNO303" s="101"/>
      <c r="RNP303" s="102"/>
      <c r="RNQ303" s="101"/>
      <c r="RNR303" s="102"/>
      <c r="RNS303" s="101"/>
      <c r="RNT303" s="102"/>
      <c r="RNU303" s="101"/>
      <c r="RNV303" s="102"/>
      <c r="RNW303" s="101"/>
      <c r="RNX303" s="102"/>
      <c r="RNY303" s="101"/>
      <c r="RNZ303" s="102"/>
      <c r="ROA303" s="101"/>
      <c r="ROB303" s="102"/>
      <c r="ROC303" s="101"/>
      <c r="ROD303" s="102"/>
      <c r="ROE303" s="101"/>
      <c r="ROF303" s="102"/>
      <c r="ROG303" s="101"/>
      <c r="ROH303" s="102"/>
      <c r="ROI303" s="101"/>
      <c r="ROJ303" s="102"/>
      <c r="ROK303" s="101"/>
      <c r="ROL303" s="102"/>
      <c r="ROM303" s="101"/>
      <c r="RON303" s="102"/>
      <c r="ROO303" s="101"/>
      <c r="ROP303" s="102"/>
      <c r="ROQ303" s="101"/>
      <c r="ROR303" s="102"/>
      <c r="ROS303" s="101"/>
      <c r="ROT303" s="102"/>
      <c r="ROU303" s="101"/>
      <c r="ROV303" s="102"/>
      <c r="ROW303" s="101"/>
      <c r="ROX303" s="102"/>
      <c r="ROY303" s="101"/>
      <c r="ROZ303" s="102"/>
      <c r="RPA303" s="101"/>
      <c r="RPB303" s="102"/>
      <c r="RPC303" s="101"/>
      <c r="RPD303" s="102"/>
      <c r="RPE303" s="101"/>
      <c r="RPF303" s="102"/>
      <c r="RPG303" s="101"/>
      <c r="RPH303" s="102"/>
      <c r="RPI303" s="101"/>
      <c r="RPJ303" s="102"/>
      <c r="RPK303" s="101"/>
      <c r="RPL303" s="102"/>
      <c r="RPM303" s="101"/>
      <c r="RPN303" s="102"/>
      <c r="RPO303" s="101"/>
      <c r="RPP303" s="102"/>
      <c r="RPQ303" s="101"/>
      <c r="RPR303" s="102"/>
      <c r="RPS303" s="101"/>
      <c r="RPT303" s="102"/>
      <c r="RPU303" s="101"/>
      <c r="RPV303" s="102"/>
      <c r="RPW303" s="101"/>
      <c r="RPX303" s="102"/>
      <c r="RPY303" s="101"/>
      <c r="RPZ303" s="102"/>
      <c r="RQA303" s="101"/>
      <c r="RQB303" s="102"/>
      <c r="RQC303" s="101"/>
      <c r="RQD303" s="102"/>
      <c r="RQE303" s="101"/>
      <c r="RQF303" s="102"/>
      <c r="RQG303" s="101"/>
      <c r="RQH303" s="102"/>
      <c r="RQI303" s="101"/>
      <c r="RQJ303" s="102"/>
      <c r="RQK303" s="101"/>
      <c r="RQL303" s="102"/>
      <c r="RQM303" s="101"/>
      <c r="RQN303" s="102"/>
      <c r="RQO303" s="101"/>
      <c r="RQP303" s="102"/>
      <c r="RQQ303" s="101"/>
      <c r="RQR303" s="102"/>
      <c r="RQS303" s="101"/>
      <c r="RQT303" s="102"/>
      <c r="RQU303" s="101"/>
      <c r="RQV303" s="102"/>
      <c r="RQW303" s="101"/>
      <c r="RQX303" s="102"/>
      <c r="RQY303" s="101"/>
      <c r="RQZ303" s="102"/>
      <c r="RRA303" s="101"/>
      <c r="RRB303" s="102"/>
      <c r="RRC303" s="101"/>
      <c r="RRD303" s="102"/>
      <c r="RRE303" s="101"/>
      <c r="RRF303" s="102"/>
      <c r="RRG303" s="101"/>
      <c r="RRH303" s="102"/>
      <c r="RRI303" s="101"/>
      <c r="RRJ303" s="102"/>
      <c r="RRK303" s="101"/>
      <c r="RRL303" s="102"/>
      <c r="RRM303" s="101"/>
      <c r="RRN303" s="102"/>
      <c r="RRO303" s="101"/>
      <c r="RRP303" s="102"/>
      <c r="RRQ303" s="101"/>
      <c r="RRR303" s="102"/>
      <c r="RRS303" s="101"/>
      <c r="RRT303" s="102"/>
      <c r="RRU303" s="101"/>
      <c r="RRV303" s="102"/>
      <c r="RRW303" s="101"/>
      <c r="RRX303" s="102"/>
      <c r="RRY303" s="101"/>
      <c r="RRZ303" s="102"/>
      <c r="RSA303" s="101"/>
      <c r="RSB303" s="102"/>
      <c r="RSC303" s="101"/>
      <c r="RSD303" s="102"/>
      <c r="RSE303" s="101"/>
      <c r="RSF303" s="102"/>
      <c r="RSG303" s="101"/>
      <c r="RSH303" s="102"/>
      <c r="RSI303" s="101"/>
      <c r="RSJ303" s="102"/>
      <c r="RSK303" s="101"/>
      <c r="RSL303" s="102"/>
      <c r="RSM303" s="101"/>
      <c r="RSN303" s="102"/>
      <c r="RSO303" s="101"/>
      <c r="RSP303" s="102"/>
      <c r="RSQ303" s="101"/>
      <c r="RSR303" s="102"/>
      <c r="RSS303" s="101"/>
      <c r="RST303" s="102"/>
      <c r="RSU303" s="101"/>
      <c r="RSV303" s="102"/>
      <c r="RSW303" s="101"/>
      <c r="RSX303" s="102"/>
      <c r="RSY303" s="101"/>
      <c r="RSZ303" s="102"/>
      <c r="RTA303" s="101"/>
      <c r="RTB303" s="102"/>
      <c r="RTC303" s="101"/>
      <c r="RTD303" s="102"/>
      <c r="RTE303" s="101"/>
      <c r="RTF303" s="102"/>
      <c r="RTG303" s="101"/>
      <c r="RTH303" s="102"/>
      <c r="RTI303" s="101"/>
      <c r="RTJ303" s="102"/>
      <c r="RTK303" s="101"/>
      <c r="RTL303" s="102"/>
      <c r="RTM303" s="101"/>
      <c r="RTN303" s="102"/>
      <c r="RTO303" s="101"/>
      <c r="RTP303" s="102"/>
      <c r="RTQ303" s="101"/>
      <c r="RTR303" s="102"/>
      <c r="RTS303" s="101"/>
      <c r="RTT303" s="102"/>
      <c r="RTU303" s="101"/>
      <c r="RTV303" s="102"/>
      <c r="RTW303" s="101"/>
      <c r="RTX303" s="102"/>
      <c r="RTY303" s="101"/>
      <c r="RTZ303" s="102"/>
      <c r="RUA303" s="101"/>
      <c r="RUB303" s="102"/>
      <c r="RUC303" s="101"/>
      <c r="RUD303" s="102"/>
      <c r="RUE303" s="101"/>
      <c r="RUF303" s="102"/>
      <c r="RUG303" s="101"/>
      <c r="RUH303" s="102"/>
      <c r="RUI303" s="101"/>
      <c r="RUJ303" s="102"/>
      <c r="RUK303" s="101"/>
      <c r="RUL303" s="102"/>
      <c r="RUM303" s="101"/>
      <c r="RUN303" s="102"/>
      <c r="RUO303" s="101"/>
      <c r="RUP303" s="102"/>
      <c r="RUQ303" s="101"/>
      <c r="RUR303" s="102"/>
      <c r="RUS303" s="101"/>
      <c r="RUT303" s="102"/>
      <c r="RUU303" s="101"/>
      <c r="RUV303" s="102"/>
      <c r="RUW303" s="101"/>
      <c r="RUX303" s="102"/>
      <c r="RUY303" s="101"/>
      <c r="RUZ303" s="102"/>
      <c r="RVA303" s="101"/>
      <c r="RVB303" s="102"/>
      <c r="RVC303" s="101"/>
      <c r="RVD303" s="102"/>
      <c r="RVE303" s="101"/>
      <c r="RVF303" s="102"/>
      <c r="RVG303" s="101"/>
      <c r="RVH303" s="102"/>
      <c r="RVI303" s="101"/>
      <c r="RVJ303" s="102"/>
      <c r="RVK303" s="101"/>
      <c r="RVL303" s="102"/>
      <c r="RVM303" s="101"/>
      <c r="RVN303" s="102"/>
      <c r="RVO303" s="101"/>
      <c r="RVP303" s="102"/>
      <c r="RVQ303" s="101"/>
      <c r="RVR303" s="102"/>
      <c r="RVS303" s="101"/>
      <c r="RVT303" s="102"/>
      <c r="RVU303" s="101"/>
      <c r="RVV303" s="102"/>
      <c r="RVW303" s="101"/>
      <c r="RVX303" s="102"/>
      <c r="RVY303" s="101"/>
      <c r="RVZ303" s="102"/>
      <c r="RWA303" s="101"/>
      <c r="RWB303" s="102"/>
      <c r="RWC303" s="101"/>
      <c r="RWD303" s="102"/>
      <c r="RWE303" s="101"/>
      <c r="RWF303" s="102"/>
      <c r="RWG303" s="101"/>
      <c r="RWH303" s="102"/>
      <c r="RWI303" s="101"/>
      <c r="RWJ303" s="102"/>
      <c r="RWK303" s="101"/>
      <c r="RWL303" s="102"/>
      <c r="RWM303" s="101"/>
      <c r="RWN303" s="102"/>
      <c r="RWO303" s="101"/>
      <c r="RWP303" s="102"/>
      <c r="RWQ303" s="101"/>
      <c r="RWR303" s="102"/>
      <c r="RWS303" s="101"/>
      <c r="RWT303" s="102"/>
      <c r="RWU303" s="101"/>
      <c r="RWV303" s="102"/>
      <c r="RWW303" s="101"/>
      <c r="RWX303" s="102"/>
      <c r="RWY303" s="101"/>
      <c r="RWZ303" s="102"/>
      <c r="RXA303" s="101"/>
      <c r="RXB303" s="102"/>
      <c r="RXC303" s="101"/>
      <c r="RXD303" s="102"/>
      <c r="RXE303" s="101"/>
      <c r="RXF303" s="102"/>
      <c r="RXG303" s="101"/>
      <c r="RXH303" s="102"/>
      <c r="RXI303" s="101"/>
      <c r="RXJ303" s="102"/>
      <c r="RXK303" s="101"/>
      <c r="RXL303" s="102"/>
      <c r="RXM303" s="101"/>
      <c r="RXN303" s="102"/>
      <c r="RXO303" s="101"/>
      <c r="RXP303" s="102"/>
      <c r="RXQ303" s="101"/>
      <c r="RXR303" s="102"/>
      <c r="RXS303" s="101"/>
      <c r="RXT303" s="102"/>
      <c r="RXU303" s="101"/>
      <c r="RXV303" s="102"/>
      <c r="RXW303" s="101"/>
      <c r="RXX303" s="102"/>
      <c r="RXY303" s="101"/>
      <c r="RXZ303" s="102"/>
      <c r="RYA303" s="101"/>
      <c r="RYB303" s="102"/>
      <c r="RYC303" s="101"/>
      <c r="RYD303" s="102"/>
      <c r="RYE303" s="101"/>
      <c r="RYF303" s="102"/>
      <c r="RYG303" s="101"/>
      <c r="RYH303" s="102"/>
      <c r="RYI303" s="101"/>
      <c r="RYJ303" s="102"/>
      <c r="RYK303" s="101"/>
      <c r="RYL303" s="102"/>
      <c r="RYM303" s="101"/>
      <c r="RYN303" s="102"/>
      <c r="RYO303" s="101"/>
      <c r="RYP303" s="102"/>
      <c r="RYQ303" s="101"/>
      <c r="RYR303" s="102"/>
      <c r="RYS303" s="101"/>
      <c r="RYT303" s="102"/>
      <c r="RYU303" s="101"/>
      <c r="RYV303" s="102"/>
      <c r="RYW303" s="101"/>
      <c r="RYX303" s="102"/>
      <c r="RYY303" s="101"/>
      <c r="RYZ303" s="102"/>
      <c r="RZA303" s="101"/>
      <c r="RZB303" s="102"/>
      <c r="RZC303" s="101"/>
      <c r="RZD303" s="102"/>
      <c r="RZE303" s="101"/>
      <c r="RZF303" s="102"/>
      <c r="RZG303" s="101"/>
      <c r="RZH303" s="102"/>
      <c r="RZI303" s="101"/>
      <c r="RZJ303" s="102"/>
      <c r="RZK303" s="101"/>
      <c r="RZL303" s="102"/>
      <c r="RZM303" s="101"/>
      <c r="RZN303" s="102"/>
      <c r="RZO303" s="101"/>
      <c r="RZP303" s="102"/>
      <c r="RZQ303" s="101"/>
      <c r="RZR303" s="102"/>
      <c r="RZS303" s="101"/>
      <c r="RZT303" s="102"/>
      <c r="RZU303" s="101"/>
      <c r="RZV303" s="102"/>
      <c r="RZW303" s="101"/>
      <c r="RZX303" s="102"/>
      <c r="RZY303" s="101"/>
      <c r="RZZ303" s="102"/>
      <c r="SAA303" s="101"/>
      <c r="SAB303" s="102"/>
      <c r="SAC303" s="101"/>
      <c r="SAD303" s="102"/>
      <c r="SAE303" s="101"/>
      <c r="SAF303" s="102"/>
      <c r="SAG303" s="101"/>
      <c r="SAH303" s="102"/>
      <c r="SAI303" s="101"/>
      <c r="SAJ303" s="102"/>
      <c r="SAK303" s="101"/>
      <c r="SAL303" s="102"/>
      <c r="SAM303" s="101"/>
      <c r="SAN303" s="102"/>
      <c r="SAO303" s="101"/>
      <c r="SAP303" s="102"/>
      <c r="SAQ303" s="101"/>
      <c r="SAR303" s="102"/>
      <c r="SAS303" s="101"/>
      <c r="SAT303" s="102"/>
      <c r="SAU303" s="101"/>
      <c r="SAV303" s="102"/>
      <c r="SAW303" s="101"/>
      <c r="SAX303" s="102"/>
      <c r="SAY303" s="101"/>
      <c r="SAZ303" s="102"/>
      <c r="SBA303" s="101"/>
      <c r="SBB303" s="102"/>
      <c r="SBC303" s="101"/>
      <c r="SBD303" s="102"/>
      <c r="SBE303" s="101"/>
      <c r="SBF303" s="102"/>
      <c r="SBG303" s="101"/>
      <c r="SBH303" s="102"/>
      <c r="SBI303" s="101"/>
      <c r="SBJ303" s="102"/>
      <c r="SBK303" s="101"/>
      <c r="SBL303" s="102"/>
      <c r="SBM303" s="101"/>
      <c r="SBN303" s="102"/>
      <c r="SBO303" s="101"/>
      <c r="SBP303" s="102"/>
      <c r="SBQ303" s="101"/>
      <c r="SBR303" s="102"/>
      <c r="SBS303" s="101"/>
      <c r="SBT303" s="102"/>
      <c r="SBU303" s="101"/>
      <c r="SBV303" s="102"/>
      <c r="SBW303" s="101"/>
      <c r="SBX303" s="102"/>
      <c r="SBY303" s="101"/>
      <c r="SBZ303" s="102"/>
      <c r="SCA303" s="101"/>
      <c r="SCB303" s="102"/>
      <c r="SCC303" s="101"/>
      <c r="SCD303" s="102"/>
      <c r="SCE303" s="101"/>
      <c r="SCF303" s="102"/>
      <c r="SCG303" s="101"/>
      <c r="SCH303" s="102"/>
      <c r="SCI303" s="101"/>
      <c r="SCJ303" s="102"/>
      <c r="SCK303" s="101"/>
      <c r="SCL303" s="102"/>
      <c r="SCM303" s="101"/>
      <c r="SCN303" s="102"/>
      <c r="SCO303" s="101"/>
      <c r="SCP303" s="102"/>
      <c r="SCQ303" s="101"/>
      <c r="SCR303" s="102"/>
      <c r="SCS303" s="101"/>
      <c r="SCT303" s="102"/>
      <c r="SCU303" s="101"/>
      <c r="SCV303" s="102"/>
      <c r="SCW303" s="101"/>
      <c r="SCX303" s="102"/>
      <c r="SCY303" s="101"/>
      <c r="SCZ303" s="102"/>
      <c r="SDA303" s="101"/>
      <c r="SDB303" s="102"/>
      <c r="SDC303" s="101"/>
      <c r="SDD303" s="102"/>
      <c r="SDE303" s="101"/>
      <c r="SDF303" s="102"/>
      <c r="SDG303" s="101"/>
      <c r="SDH303" s="102"/>
      <c r="SDI303" s="101"/>
      <c r="SDJ303" s="102"/>
      <c r="SDK303" s="101"/>
      <c r="SDL303" s="102"/>
      <c r="SDM303" s="101"/>
      <c r="SDN303" s="102"/>
      <c r="SDO303" s="101"/>
      <c r="SDP303" s="102"/>
      <c r="SDQ303" s="101"/>
      <c r="SDR303" s="102"/>
      <c r="SDS303" s="101"/>
      <c r="SDT303" s="102"/>
      <c r="SDU303" s="101"/>
      <c r="SDV303" s="102"/>
      <c r="SDW303" s="101"/>
      <c r="SDX303" s="102"/>
      <c r="SDY303" s="101"/>
      <c r="SDZ303" s="102"/>
      <c r="SEA303" s="101"/>
      <c r="SEB303" s="102"/>
      <c r="SEC303" s="101"/>
      <c r="SED303" s="102"/>
      <c r="SEE303" s="101"/>
      <c r="SEF303" s="102"/>
      <c r="SEG303" s="101"/>
      <c r="SEH303" s="102"/>
      <c r="SEI303" s="101"/>
      <c r="SEJ303" s="102"/>
      <c r="SEK303" s="101"/>
      <c r="SEL303" s="102"/>
      <c r="SEM303" s="101"/>
      <c r="SEN303" s="102"/>
      <c r="SEO303" s="101"/>
      <c r="SEP303" s="102"/>
      <c r="SEQ303" s="101"/>
      <c r="SER303" s="102"/>
      <c r="SES303" s="101"/>
      <c r="SET303" s="102"/>
      <c r="SEU303" s="101"/>
      <c r="SEV303" s="102"/>
      <c r="SEW303" s="101"/>
      <c r="SEX303" s="102"/>
      <c r="SEY303" s="101"/>
      <c r="SEZ303" s="102"/>
      <c r="SFA303" s="101"/>
      <c r="SFB303" s="102"/>
      <c r="SFC303" s="101"/>
      <c r="SFD303" s="102"/>
      <c r="SFE303" s="101"/>
      <c r="SFF303" s="102"/>
      <c r="SFG303" s="101"/>
      <c r="SFH303" s="102"/>
      <c r="SFI303" s="101"/>
      <c r="SFJ303" s="102"/>
      <c r="SFK303" s="101"/>
      <c r="SFL303" s="102"/>
      <c r="SFM303" s="101"/>
      <c r="SFN303" s="102"/>
      <c r="SFO303" s="101"/>
      <c r="SFP303" s="102"/>
      <c r="SFQ303" s="101"/>
      <c r="SFR303" s="102"/>
      <c r="SFS303" s="101"/>
      <c r="SFT303" s="102"/>
      <c r="SFU303" s="101"/>
      <c r="SFV303" s="102"/>
      <c r="SFW303" s="101"/>
      <c r="SFX303" s="102"/>
      <c r="SFY303" s="101"/>
      <c r="SFZ303" s="102"/>
      <c r="SGA303" s="101"/>
      <c r="SGB303" s="102"/>
      <c r="SGC303" s="101"/>
      <c r="SGD303" s="102"/>
      <c r="SGE303" s="101"/>
      <c r="SGF303" s="102"/>
      <c r="SGG303" s="101"/>
      <c r="SGH303" s="102"/>
      <c r="SGI303" s="101"/>
      <c r="SGJ303" s="102"/>
      <c r="SGK303" s="101"/>
      <c r="SGL303" s="102"/>
      <c r="SGM303" s="101"/>
      <c r="SGN303" s="102"/>
      <c r="SGO303" s="101"/>
      <c r="SGP303" s="102"/>
      <c r="SGQ303" s="101"/>
      <c r="SGR303" s="102"/>
      <c r="SGS303" s="101"/>
      <c r="SGT303" s="102"/>
      <c r="SGU303" s="101"/>
      <c r="SGV303" s="102"/>
      <c r="SGW303" s="101"/>
      <c r="SGX303" s="102"/>
      <c r="SGY303" s="101"/>
      <c r="SGZ303" s="102"/>
      <c r="SHA303" s="101"/>
      <c r="SHB303" s="102"/>
      <c r="SHC303" s="101"/>
      <c r="SHD303" s="102"/>
      <c r="SHE303" s="101"/>
      <c r="SHF303" s="102"/>
      <c r="SHG303" s="101"/>
      <c r="SHH303" s="102"/>
      <c r="SHI303" s="101"/>
      <c r="SHJ303" s="102"/>
      <c r="SHK303" s="101"/>
      <c r="SHL303" s="102"/>
      <c r="SHM303" s="101"/>
      <c r="SHN303" s="102"/>
      <c r="SHO303" s="101"/>
      <c r="SHP303" s="102"/>
      <c r="SHQ303" s="101"/>
      <c r="SHR303" s="102"/>
      <c r="SHS303" s="101"/>
      <c r="SHT303" s="102"/>
      <c r="SHU303" s="101"/>
      <c r="SHV303" s="102"/>
      <c r="SHW303" s="101"/>
      <c r="SHX303" s="102"/>
      <c r="SHY303" s="101"/>
      <c r="SHZ303" s="102"/>
      <c r="SIA303" s="101"/>
      <c r="SIB303" s="102"/>
      <c r="SIC303" s="101"/>
      <c r="SID303" s="102"/>
      <c r="SIE303" s="101"/>
      <c r="SIF303" s="102"/>
      <c r="SIG303" s="101"/>
      <c r="SIH303" s="102"/>
      <c r="SII303" s="101"/>
      <c r="SIJ303" s="102"/>
      <c r="SIK303" s="101"/>
      <c r="SIL303" s="102"/>
      <c r="SIM303" s="101"/>
      <c r="SIN303" s="102"/>
      <c r="SIO303" s="101"/>
      <c r="SIP303" s="102"/>
      <c r="SIQ303" s="101"/>
      <c r="SIR303" s="102"/>
      <c r="SIS303" s="101"/>
      <c r="SIT303" s="102"/>
      <c r="SIU303" s="101"/>
      <c r="SIV303" s="102"/>
      <c r="SIW303" s="101"/>
      <c r="SIX303" s="102"/>
      <c r="SIY303" s="101"/>
      <c r="SIZ303" s="102"/>
      <c r="SJA303" s="101"/>
      <c r="SJB303" s="102"/>
      <c r="SJC303" s="101"/>
      <c r="SJD303" s="102"/>
      <c r="SJE303" s="101"/>
      <c r="SJF303" s="102"/>
      <c r="SJG303" s="101"/>
      <c r="SJH303" s="102"/>
      <c r="SJI303" s="101"/>
      <c r="SJJ303" s="102"/>
      <c r="SJK303" s="101"/>
      <c r="SJL303" s="102"/>
      <c r="SJM303" s="101"/>
      <c r="SJN303" s="102"/>
      <c r="SJO303" s="101"/>
      <c r="SJP303" s="102"/>
      <c r="SJQ303" s="101"/>
      <c r="SJR303" s="102"/>
      <c r="SJS303" s="101"/>
      <c r="SJT303" s="102"/>
      <c r="SJU303" s="101"/>
      <c r="SJV303" s="102"/>
      <c r="SJW303" s="101"/>
      <c r="SJX303" s="102"/>
      <c r="SJY303" s="101"/>
      <c r="SJZ303" s="102"/>
      <c r="SKA303" s="101"/>
      <c r="SKB303" s="102"/>
      <c r="SKC303" s="101"/>
      <c r="SKD303" s="102"/>
      <c r="SKE303" s="101"/>
      <c r="SKF303" s="102"/>
      <c r="SKG303" s="101"/>
      <c r="SKH303" s="102"/>
      <c r="SKI303" s="101"/>
      <c r="SKJ303" s="102"/>
      <c r="SKK303" s="101"/>
      <c r="SKL303" s="102"/>
      <c r="SKM303" s="101"/>
      <c r="SKN303" s="102"/>
      <c r="SKO303" s="101"/>
      <c r="SKP303" s="102"/>
      <c r="SKQ303" s="101"/>
      <c r="SKR303" s="102"/>
      <c r="SKS303" s="101"/>
      <c r="SKT303" s="102"/>
      <c r="SKU303" s="101"/>
      <c r="SKV303" s="102"/>
      <c r="SKW303" s="101"/>
      <c r="SKX303" s="102"/>
      <c r="SKY303" s="101"/>
      <c r="SKZ303" s="102"/>
      <c r="SLA303" s="101"/>
      <c r="SLB303" s="102"/>
      <c r="SLC303" s="101"/>
      <c r="SLD303" s="102"/>
      <c r="SLE303" s="101"/>
      <c r="SLF303" s="102"/>
      <c r="SLG303" s="101"/>
      <c r="SLH303" s="102"/>
      <c r="SLI303" s="101"/>
      <c r="SLJ303" s="102"/>
      <c r="SLK303" s="101"/>
      <c r="SLL303" s="102"/>
      <c r="SLM303" s="101"/>
      <c r="SLN303" s="102"/>
      <c r="SLO303" s="101"/>
      <c r="SLP303" s="102"/>
      <c r="SLQ303" s="101"/>
      <c r="SLR303" s="102"/>
      <c r="SLS303" s="101"/>
      <c r="SLT303" s="102"/>
      <c r="SLU303" s="101"/>
      <c r="SLV303" s="102"/>
      <c r="SLW303" s="101"/>
      <c r="SLX303" s="102"/>
      <c r="SLY303" s="101"/>
      <c r="SLZ303" s="102"/>
      <c r="SMA303" s="101"/>
      <c r="SMB303" s="102"/>
      <c r="SMC303" s="101"/>
      <c r="SMD303" s="102"/>
      <c r="SME303" s="101"/>
      <c r="SMF303" s="102"/>
      <c r="SMG303" s="101"/>
      <c r="SMH303" s="102"/>
      <c r="SMI303" s="101"/>
      <c r="SMJ303" s="102"/>
      <c r="SMK303" s="101"/>
      <c r="SML303" s="102"/>
      <c r="SMM303" s="101"/>
      <c r="SMN303" s="102"/>
      <c r="SMO303" s="101"/>
      <c r="SMP303" s="102"/>
      <c r="SMQ303" s="101"/>
      <c r="SMR303" s="102"/>
      <c r="SMS303" s="101"/>
      <c r="SMT303" s="102"/>
      <c r="SMU303" s="101"/>
      <c r="SMV303" s="102"/>
      <c r="SMW303" s="101"/>
      <c r="SMX303" s="102"/>
      <c r="SMY303" s="101"/>
      <c r="SMZ303" s="102"/>
      <c r="SNA303" s="101"/>
      <c r="SNB303" s="102"/>
      <c r="SNC303" s="101"/>
      <c r="SND303" s="102"/>
      <c r="SNE303" s="101"/>
      <c r="SNF303" s="102"/>
      <c r="SNG303" s="101"/>
      <c r="SNH303" s="102"/>
      <c r="SNI303" s="101"/>
      <c r="SNJ303" s="102"/>
      <c r="SNK303" s="101"/>
      <c r="SNL303" s="102"/>
      <c r="SNM303" s="101"/>
      <c r="SNN303" s="102"/>
      <c r="SNO303" s="101"/>
      <c r="SNP303" s="102"/>
      <c r="SNQ303" s="101"/>
      <c r="SNR303" s="102"/>
      <c r="SNS303" s="101"/>
      <c r="SNT303" s="102"/>
      <c r="SNU303" s="101"/>
      <c r="SNV303" s="102"/>
      <c r="SNW303" s="101"/>
      <c r="SNX303" s="102"/>
      <c r="SNY303" s="101"/>
      <c r="SNZ303" s="102"/>
      <c r="SOA303" s="101"/>
      <c r="SOB303" s="102"/>
      <c r="SOC303" s="101"/>
      <c r="SOD303" s="102"/>
      <c r="SOE303" s="101"/>
      <c r="SOF303" s="102"/>
      <c r="SOG303" s="101"/>
      <c r="SOH303" s="102"/>
      <c r="SOI303" s="101"/>
      <c r="SOJ303" s="102"/>
      <c r="SOK303" s="101"/>
      <c r="SOL303" s="102"/>
      <c r="SOM303" s="101"/>
      <c r="SON303" s="102"/>
      <c r="SOO303" s="101"/>
      <c r="SOP303" s="102"/>
      <c r="SOQ303" s="101"/>
      <c r="SOR303" s="102"/>
      <c r="SOS303" s="101"/>
      <c r="SOT303" s="102"/>
      <c r="SOU303" s="101"/>
      <c r="SOV303" s="102"/>
      <c r="SOW303" s="101"/>
      <c r="SOX303" s="102"/>
      <c r="SOY303" s="101"/>
      <c r="SOZ303" s="102"/>
      <c r="SPA303" s="101"/>
      <c r="SPB303" s="102"/>
      <c r="SPC303" s="101"/>
      <c r="SPD303" s="102"/>
      <c r="SPE303" s="101"/>
      <c r="SPF303" s="102"/>
      <c r="SPG303" s="101"/>
      <c r="SPH303" s="102"/>
      <c r="SPI303" s="101"/>
      <c r="SPJ303" s="102"/>
      <c r="SPK303" s="101"/>
      <c r="SPL303" s="102"/>
      <c r="SPM303" s="101"/>
      <c r="SPN303" s="102"/>
      <c r="SPO303" s="101"/>
      <c r="SPP303" s="102"/>
      <c r="SPQ303" s="101"/>
      <c r="SPR303" s="102"/>
      <c r="SPS303" s="101"/>
      <c r="SPT303" s="102"/>
      <c r="SPU303" s="101"/>
      <c r="SPV303" s="102"/>
      <c r="SPW303" s="101"/>
      <c r="SPX303" s="102"/>
      <c r="SPY303" s="101"/>
      <c r="SPZ303" s="102"/>
      <c r="SQA303" s="101"/>
      <c r="SQB303" s="102"/>
      <c r="SQC303" s="101"/>
      <c r="SQD303" s="102"/>
      <c r="SQE303" s="101"/>
      <c r="SQF303" s="102"/>
      <c r="SQG303" s="101"/>
      <c r="SQH303" s="102"/>
      <c r="SQI303" s="101"/>
      <c r="SQJ303" s="102"/>
      <c r="SQK303" s="101"/>
      <c r="SQL303" s="102"/>
      <c r="SQM303" s="101"/>
      <c r="SQN303" s="102"/>
      <c r="SQO303" s="101"/>
      <c r="SQP303" s="102"/>
      <c r="SQQ303" s="101"/>
      <c r="SQR303" s="102"/>
      <c r="SQS303" s="101"/>
      <c r="SQT303" s="102"/>
      <c r="SQU303" s="101"/>
      <c r="SQV303" s="102"/>
      <c r="SQW303" s="101"/>
      <c r="SQX303" s="102"/>
      <c r="SQY303" s="101"/>
      <c r="SQZ303" s="102"/>
      <c r="SRA303" s="101"/>
      <c r="SRB303" s="102"/>
      <c r="SRC303" s="101"/>
      <c r="SRD303" s="102"/>
      <c r="SRE303" s="101"/>
      <c r="SRF303" s="102"/>
      <c r="SRG303" s="101"/>
      <c r="SRH303" s="102"/>
      <c r="SRI303" s="101"/>
      <c r="SRJ303" s="102"/>
      <c r="SRK303" s="101"/>
      <c r="SRL303" s="102"/>
      <c r="SRM303" s="101"/>
      <c r="SRN303" s="102"/>
      <c r="SRO303" s="101"/>
      <c r="SRP303" s="102"/>
      <c r="SRQ303" s="101"/>
      <c r="SRR303" s="102"/>
      <c r="SRS303" s="101"/>
      <c r="SRT303" s="102"/>
      <c r="SRU303" s="101"/>
      <c r="SRV303" s="102"/>
      <c r="SRW303" s="101"/>
      <c r="SRX303" s="102"/>
      <c r="SRY303" s="101"/>
      <c r="SRZ303" s="102"/>
      <c r="SSA303" s="101"/>
      <c r="SSB303" s="102"/>
      <c r="SSC303" s="101"/>
      <c r="SSD303" s="102"/>
      <c r="SSE303" s="101"/>
      <c r="SSF303" s="102"/>
      <c r="SSG303" s="101"/>
      <c r="SSH303" s="102"/>
      <c r="SSI303" s="101"/>
      <c r="SSJ303" s="102"/>
      <c r="SSK303" s="101"/>
      <c r="SSL303" s="102"/>
      <c r="SSM303" s="101"/>
      <c r="SSN303" s="102"/>
      <c r="SSO303" s="101"/>
      <c r="SSP303" s="102"/>
      <c r="SSQ303" s="101"/>
      <c r="SSR303" s="102"/>
      <c r="SSS303" s="101"/>
      <c r="SST303" s="102"/>
      <c r="SSU303" s="101"/>
      <c r="SSV303" s="102"/>
      <c r="SSW303" s="101"/>
      <c r="SSX303" s="102"/>
      <c r="SSY303" s="101"/>
      <c r="SSZ303" s="102"/>
      <c r="STA303" s="101"/>
      <c r="STB303" s="102"/>
      <c r="STC303" s="101"/>
      <c r="STD303" s="102"/>
      <c r="STE303" s="101"/>
      <c r="STF303" s="102"/>
      <c r="STG303" s="101"/>
      <c r="STH303" s="102"/>
      <c r="STI303" s="101"/>
      <c r="STJ303" s="102"/>
      <c r="STK303" s="101"/>
      <c r="STL303" s="102"/>
      <c r="STM303" s="101"/>
      <c r="STN303" s="102"/>
      <c r="STO303" s="101"/>
      <c r="STP303" s="102"/>
      <c r="STQ303" s="101"/>
      <c r="STR303" s="102"/>
      <c r="STS303" s="101"/>
      <c r="STT303" s="102"/>
      <c r="STU303" s="101"/>
      <c r="STV303" s="102"/>
      <c r="STW303" s="101"/>
      <c r="STX303" s="102"/>
      <c r="STY303" s="101"/>
      <c r="STZ303" s="102"/>
      <c r="SUA303" s="101"/>
      <c r="SUB303" s="102"/>
      <c r="SUC303" s="101"/>
      <c r="SUD303" s="102"/>
      <c r="SUE303" s="101"/>
      <c r="SUF303" s="102"/>
      <c r="SUG303" s="101"/>
      <c r="SUH303" s="102"/>
      <c r="SUI303" s="101"/>
      <c r="SUJ303" s="102"/>
      <c r="SUK303" s="101"/>
      <c r="SUL303" s="102"/>
      <c r="SUM303" s="101"/>
      <c r="SUN303" s="102"/>
      <c r="SUO303" s="101"/>
      <c r="SUP303" s="102"/>
      <c r="SUQ303" s="101"/>
      <c r="SUR303" s="102"/>
      <c r="SUS303" s="101"/>
      <c r="SUT303" s="102"/>
      <c r="SUU303" s="101"/>
      <c r="SUV303" s="102"/>
      <c r="SUW303" s="101"/>
      <c r="SUX303" s="102"/>
      <c r="SUY303" s="101"/>
      <c r="SUZ303" s="102"/>
      <c r="SVA303" s="101"/>
      <c r="SVB303" s="102"/>
      <c r="SVC303" s="101"/>
      <c r="SVD303" s="102"/>
      <c r="SVE303" s="101"/>
      <c r="SVF303" s="102"/>
      <c r="SVG303" s="101"/>
      <c r="SVH303" s="102"/>
      <c r="SVI303" s="101"/>
      <c r="SVJ303" s="102"/>
      <c r="SVK303" s="101"/>
      <c r="SVL303" s="102"/>
      <c r="SVM303" s="101"/>
      <c r="SVN303" s="102"/>
      <c r="SVO303" s="101"/>
      <c r="SVP303" s="102"/>
      <c r="SVQ303" s="101"/>
      <c r="SVR303" s="102"/>
      <c r="SVS303" s="101"/>
      <c r="SVT303" s="102"/>
      <c r="SVU303" s="101"/>
      <c r="SVV303" s="102"/>
      <c r="SVW303" s="101"/>
      <c r="SVX303" s="102"/>
      <c r="SVY303" s="101"/>
      <c r="SVZ303" s="102"/>
      <c r="SWA303" s="101"/>
      <c r="SWB303" s="102"/>
      <c r="SWC303" s="101"/>
      <c r="SWD303" s="102"/>
      <c r="SWE303" s="101"/>
      <c r="SWF303" s="102"/>
      <c r="SWG303" s="101"/>
      <c r="SWH303" s="102"/>
      <c r="SWI303" s="101"/>
      <c r="SWJ303" s="102"/>
      <c r="SWK303" s="101"/>
      <c r="SWL303" s="102"/>
      <c r="SWM303" s="101"/>
      <c r="SWN303" s="102"/>
      <c r="SWO303" s="101"/>
      <c r="SWP303" s="102"/>
      <c r="SWQ303" s="101"/>
      <c r="SWR303" s="102"/>
      <c r="SWS303" s="101"/>
      <c r="SWT303" s="102"/>
      <c r="SWU303" s="101"/>
      <c r="SWV303" s="102"/>
      <c r="SWW303" s="101"/>
      <c r="SWX303" s="102"/>
      <c r="SWY303" s="101"/>
      <c r="SWZ303" s="102"/>
      <c r="SXA303" s="101"/>
      <c r="SXB303" s="102"/>
      <c r="SXC303" s="101"/>
      <c r="SXD303" s="102"/>
      <c r="SXE303" s="101"/>
      <c r="SXF303" s="102"/>
      <c r="SXG303" s="101"/>
      <c r="SXH303" s="102"/>
      <c r="SXI303" s="101"/>
      <c r="SXJ303" s="102"/>
      <c r="SXK303" s="101"/>
      <c r="SXL303" s="102"/>
      <c r="SXM303" s="101"/>
      <c r="SXN303" s="102"/>
      <c r="SXO303" s="101"/>
      <c r="SXP303" s="102"/>
      <c r="SXQ303" s="101"/>
      <c r="SXR303" s="102"/>
      <c r="SXS303" s="101"/>
      <c r="SXT303" s="102"/>
      <c r="SXU303" s="101"/>
      <c r="SXV303" s="102"/>
      <c r="SXW303" s="101"/>
      <c r="SXX303" s="102"/>
      <c r="SXY303" s="101"/>
      <c r="SXZ303" s="102"/>
      <c r="SYA303" s="101"/>
      <c r="SYB303" s="102"/>
      <c r="SYC303" s="101"/>
      <c r="SYD303" s="102"/>
      <c r="SYE303" s="101"/>
      <c r="SYF303" s="102"/>
      <c r="SYG303" s="101"/>
      <c r="SYH303" s="102"/>
      <c r="SYI303" s="101"/>
      <c r="SYJ303" s="102"/>
      <c r="SYK303" s="101"/>
      <c r="SYL303" s="102"/>
      <c r="SYM303" s="101"/>
      <c r="SYN303" s="102"/>
      <c r="SYO303" s="101"/>
      <c r="SYP303" s="102"/>
      <c r="SYQ303" s="101"/>
      <c r="SYR303" s="102"/>
      <c r="SYS303" s="101"/>
      <c r="SYT303" s="102"/>
      <c r="SYU303" s="101"/>
      <c r="SYV303" s="102"/>
      <c r="SYW303" s="101"/>
      <c r="SYX303" s="102"/>
      <c r="SYY303" s="101"/>
      <c r="SYZ303" s="102"/>
      <c r="SZA303" s="101"/>
      <c r="SZB303" s="102"/>
      <c r="SZC303" s="101"/>
      <c r="SZD303" s="102"/>
      <c r="SZE303" s="101"/>
      <c r="SZF303" s="102"/>
      <c r="SZG303" s="101"/>
      <c r="SZH303" s="102"/>
      <c r="SZI303" s="101"/>
      <c r="SZJ303" s="102"/>
      <c r="SZK303" s="101"/>
      <c r="SZL303" s="102"/>
      <c r="SZM303" s="101"/>
      <c r="SZN303" s="102"/>
      <c r="SZO303" s="101"/>
      <c r="SZP303" s="102"/>
      <c r="SZQ303" s="101"/>
      <c r="SZR303" s="102"/>
      <c r="SZS303" s="101"/>
      <c r="SZT303" s="102"/>
      <c r="SZU303" s="101"/>
      <c r="SZV303" s="102"/>
      <c r="SZW303" s="101"/>
      <c r="SZX303" s="102"/>
      <c r="SZY303" s="101"/>
      <c r="SZZ303" s="102"/>
      <c r="TAA303" s="101"/>
      <c r="TAB303" s="102"/>
      <c r="TAC303" s="101"/>
      <c r="TAD303" s="102"/>
      <c r="TAE303" s="101"/>
      <c r="TAF303" s="102"/>
      <c r="TAG303" s="101"/>
      <c r="TAH303" s="102"/>
      <c r="TAI303" s="101"/>
      <c r="TAJ303" s="102"/>
      <c r="TAK303" s="101"/>
      <c r="TAL303" s="102"/>
      <c r="TAM303" s="101"/>
      <c r="TAN303" s="102"/>
      <c r="TAO303" s="101"/>
      <c r="TAP303" s="102"/>
      <c r="TAQ303" s="101"/>
      <c r="TAR303" s="102"/>
      <c r="TAS303" s="101"/>
      <c r="TAT303" s="102"/>
      <c r="TAU303" s="101"/>
      <c r="TAV303" s="102"/>
      <c r="TAW303" s="101"/>
      <c r="TAX303" s="102"/>
      <c r="TAY303" s="101"/>
      <c r="TAZ303" s="102"/>
      <c r="TBA303" s="101"/>
      <c r="TBB303" s="102"/>
      <c r="TBC303" s="101"/>
      <c r="TBD303" s="102"/>
      <c r="TBE303" s="101"/>
      <c r="TBF303" s="102"/>
      <c r="TBG303" s="101"/>
      <c r="TBH303" s="102"/>
      <c r="TBI303" s="101"/>
      <c r="TBJ303" s="102"/>
      <c r="TBK303" s="101"/>
      <c r="TBL303" s="102"/>
      <c r="TBM303" s="101"/>
      <c r="TBN303" s="102"/>
      <c r="TBO303" s="101"/>
      <c r="TBP303" s="102"/>
      <c r="TBQ303" s="101"/>
      <c r="TBR303" s="102"/>
      <c r="TBS303" s="101"/>
      <c r="TBT303" s="102"/>
      <c r="TBU303" s="101"/>
      <c r="TBV303" s="102"/>
      <c r="TBW303" s="101"/>
      <c r="TBX303" s="102"/>
      <c r="TBY303" s="101"/>
      <c r="TBZ303" s="102"/>
      <c r="TCA303" s="101"/>
      <c r="TCB303" s="102"/>
      <c r="TCC303" s="101"/>
      <c r="TCD303" s="102"/>
      <c r="TCE303" s="101"/>
      <c r="TCF303" s="102"/>
      <c r="TCG303" s="101"/>
      <c r="TCH303" s="102"/>
      <c r="TCI303" s="101"/>
      <c r="TCJ303" s="102"/>
      <c r="TCK303" s="101"/>
      <c r="TCL303" s="102"/>
      <c r="TCM303" s="101"/>
      <c r="TCN303" s="102"/>
      <c r="TCO303" s="101"/>
      <c r="TCP303" s="102"/>
      <c r="TCQ303" s="101"/>
      <c r="TCR303" s="102"/>
      <c r="TCS303" s="101"/>
      <c r="TCT303" s="102"/>
      <c r="TCU303" s="101"/>
      <c r="TCV303" s="102"/>
      <c r="TCW303" s="101"/>
      <c r="TCX303" s="102"/>
      <c r="TCY303" s="101"/>
      <c r="TCZ303" s="102"/>
      <c r="TDA303" s="101"/>
      <c r="TDB303" s="102"/>
      <c r="TDC303" s="101"/>
      <c r="TDD303" s="102"/>
      <c r="TDE303" s="101"/>
      <c r="TDF303" s="102"/>
      <c r="TDG303" s="101"/>
      <c r="TDH303" s="102"/>
      <c r="TDI303" s="101"/>
      <c r="TDJ303" s="102"/>
      <c r="TDK303" s="101"/>
      <c r="TDL303" s="102"/>
      <c r="TDM303" s="101"/>
      <c r="TDN303" s="102"/>
      <c r="TDO303" s="101"/>
      <c r="TDP303" s="102"/>
      <c r="TDQ303" s="101"/>
      <c r="TDR303" s="102"/>
      <c r="TDS303" s="101"/>
      <c r="TDT303" s="102"/>
      <c r="TDU303" s="101"/>
      <c r="TDV303" s="102"/>
      <c r="TDW303" s="101"/>
      <c r="TDX303" s="102"/>
      <c r="TDY303" s="101"/>
      <c r="TDZ303" s="102"/>
      <c r="TEA303" s="101"/>
      <c r="TEB303" s="102"/>
      <c r="TEC303" s="101"/>
      <c r="TED303" s="102"/>
      <c r="TEE303" s="101"/>
      <c r="TEF303" s="102"/>
      <c r="TEG303" s="101"/>
      <c r="TEH303" s="102"/>
      <c r="TEI303" s="101"/>
      <c r="TEJ303" s="102"/>
      <c r="TEK303" s="101"/>
      <c r="TEL303" s="102"/>
      <c r="TEM303" s="101"/>
      <c r="TEN303" s="102"/>
      <c r="TEO303" s="101"/>
      <c r="TEP303" s="102"/>
      <c r="TEQ303" s="101"/>
      <c r="TER303" s="102"/>
      <c r="TES303" s="101"/>
      <c r="TET303" s="102"/>
      <c r="TEU303" s="101"/>
      <c r="TEV303" s="102"/>
      <c r="TEW303" s="101"/>
      <c r="TEX303" s="102"/>
      <c r="TEY303" s="101"/>
      <c r="TEZ303" s="102"/>
      <c r="TFA303" s="101"/>
      <c r="TFB303" s="102"/>
      <c r="TFC303" s="101"/>
      <c r="TFD303" s="102"/>
      <c r="TFE303" s="101"/>
      <c r="TFF303" s="102"/>
      <c r="TFG303" s="101"/>
      <c r="TFH303" s="102"/>
      <c r="TFI303" s="101"/>
      <c r="TFJ303" s="102"/>
      <c r="TFK303" s="101"/>
      <c r="TFL303" s="102"/>
      <c r="TFM303" s="101"/>
      <c r="TFN303" s="102"/>
      <c r="TFO303" s="101"/>
      <c r="TFP303" s="102"/>
      <c r="TFQ303" s="101"/>
      <c r="TFR303" s="102"/>
      <c r="TFS303" s="101"/>
      <c r="TFT303" s="102"/>
      <c r="TFU303" s="101"/>
      <c r="TFV303" s="102"/>
      <c r="TFW303" s="101"/>
      <c r="TFX303" s="102"/>
      <c r="TFY303" s="101"/>
      <c r="TFZ303" s="102"/>
      <c r="TGA303" s="101"/>
      <c r="TGB303" s="102"/>
      <c r="TGC303" s="101"/>
      <c r="TGD303" s="102"/>
      <c r="TGE303" s="101"/>
      <c r="TGF303" s="102"/>
      <c r="TGG303" s="101"/>
      <c r="TGH303" s="102"/>
      <c r="TGI303" s="101"/>
      <c r="TGJ303" s="102"/>
      <c r="TGK303" s="101"/>
      <c r="TGL303" s="102"/>
      <c r="TGM303" s="101"/>
      <c r="TGN303" s="102"/>
      <c r="TGO303" s="101"/>
      <c r="TGP303" s="102"/>
      <c r="TGQ303" s="101"/>
      <c r="TGR303" s="102"/>
      <c r="TGS303" s="101"/>
      <c r="TGT303" s="102"/>
      <c r="TGU303" s="101"/>
      <c r="TGV303" s="102"/>
      <c r="TGW303" s="101"/>
      <c r="TGX303" s="102"/>
      <c r="TGY303" s="101"/>
      <c r="TGZ303" s="102"/>
      <c r="THA303" s="101"/>
      <c r="THB303" s="102"/>
      <c r="THC303" s="101"/>
      <c r="THD303" s="102"/>
      <c r="THE303" s="101"/>
      <c r="THF303" s="102"/>
      <c r="THG303" s="101"/>
      <c r="THH303" s="102"/>
      <c r="THI303" s="101"/>
      <c r="THJ303" s="102"/>
      <c r="THK303" s="101"/>
      <c r="THL303" s="102"/>
      <c r="THM303" s="101"/>
      <c r="THN303" s="102"/>
      <c r="THO303" s="101"/>
      <c r="THP303" s="102"/>
      <c r="THQ303" s="101"/>
      <c r="THR303" s="102"/>
      <c r="THS303" s="101"/>
      <c r="THT303" s="102"/>
      <c r="THU303" s="101"/>
      <c r="THV303" s="102"/>
      <c r="THW303" s="101"/>
      <c r="THX303" s="102"/>
      <c r="THY303" s="101"/>
      <c r="THZ303" s="102"/>
      <c r="TIA303" s="101"/>
      <c r="TIB303" s="102"/>
      <c r="TIC303" s="101"/>
      <c r="TID303" s="102"/>
      <c r="TIE303" s="101"/>
      <c r="TIF303" s="102"/>
      <c r="TIG303" s="101"/>
      <c r="TIH303" s="102"/>
      <c r="TII303" s="101"/>
      <c r="TIJ303" s="102"/>
      <c r="TIK303" s="101"/>
      <c r="TIL303" s="102"/>
      <c r="TIM303" s="101"/>
      <c r="TIN303" s="102"/>
      <c r="TIO303" s="101"/>
      <c r="TIP303" s="102"/>
      <c r="TIQ303" s="101"/>
      <c r="TIR303" s="102"/>
      <c r="TIS303" s="101"/>
      <c r="TIT303" s="102"/>
      <c r="TIU303" s="101"/>
      <c r="TIV303" s="102"/>
      <c r="TIW303" s="101"/>
      <c r="TIX303" s="102"/>
      <c r="TIY303" s="101"/>
      <c r="TIZ303" s="102"/>
      <c r="TJA303" s="101"/>
      <c r="TJB303" s="102"/>
      <c r="TJC303" s="101"/>
      <c r="TJD303" s="102"/>
      <c r="TJE303" s="101"/>
      <c r="TJF303" s="102"/>
      <c r="TJG303" s="101"/>
      <c r="TJH303" s="102"/>
      <c r="TJI303" s="101"/>
      <c r="TJJ303" s="102"/>
      <c r="TJK303" s="101"/>
      <c r="TJL303" s="102"/>
      <c r="TJM303" s="101"/>
      <c r="TJN303" s="102"/>
      <c r="TJO303" s="101"/>
      <c r="TJP303" s="102"/>
      <c r="TJQ303" s="101"/>
      <c r="TJR303" s="102"/>
      <c r="TJS303" s="101"/>
      <c r="TJT303" s="102"/>
      <c r="TJU303" s="101"/>
      <c r="TJV303" s="102"/>
      <c r="TJW303" s="101"/>
      <c r="TJX303" s="102"/>
      <c r="TJY303" s="101"/>
      <c r="TJZ303" s="102"/>
      <c r="TKA303" s="101"/>
      <c r="TKB303" s="102"/>
      <c r="TKC303" s="101"/>
      <c r="TKD303" s="102"/>
      <c r="TKE303" s="101"/>
      <c r="TKF303" s="102"/>
      <c r="TKG303" s="101"/>
      <c r="TKH303" s="102"/>
      <c r="TKI303" s="101"/>
      <c r="TKJ303" s="102"/>
      <c r="TKK303" s="101"/>
      <c r="TKL303" s="102"/>
      <c r="TKM303" s="101"/>
      <c r="TKN303" s="102"/>
      <c r="TKO303" s="101"/>
      <c r="TKP303" s="102"/>
      <c r="TKQ303" s="101"/>
      <c r="TKR303" s="102"/>
      <c r="TKS303" s="101"/>
      <c r="TKT303" s="102"/>
      <c r="TKU303" s="101"/>
      <c r="TKV303" s="102"/>
      <c r="TKW303" s="101"/>
      <c r="TKX303" s="102"/>
      <c r="TKY303" s="101"/>
      <c r="TKZ303" s="102"/>
      <c r="TLA303" s="101"/>
      <c r="TLB303" s="102"/>
      <c r="TLC303" s="101"/>
      <c r="TLD303" s="102"/>
      <c r="TLE303" s="101"/>
      <c r="TLF303" s="102"/>
      <c r="TLG303" s="101"/>
      <c r="TLH303" s="102"/>
      <c r="TLI303" s="101"/>
      <c r="TLJ303" s="102"/>
      <c r="TLK303" s="101"/>
      <c r="TLL303" s="102"/>
      <c r="TLM303" s="101"/>
      <c r="TLN303" s="102"/>
      <c r="TLO303" s="101"/>
      <c r="TLP303" s="102"/>
      <c r="TLQ303" s="101"/>
      <c r="TLR303" s="102"/>
      <c r="TLS303" s="101"/>
      <c r="TLT303" s="102"/>
      <c r="TLU303" s="101"/>
      <c r="TLV303" s="102"/>
      <c r="TLW303" s="101"/>
      <c r="TLX303" s="102"/>
      <c r="TLY303" s="101"/>
      <c r="TLZ303" s="102"/>
      <c r="TMA303" s="101"/>
      <c r="TMB303" s="102"/>
      <c r="TMC303" s="101"/>
      <c r="TMD303" s="102"/>
      <c r="TME303" s="101"/>
      <c r="TMF303" s="102"/>
      <c r="TMG303" s="101"/>
      <c r="TMH303" s="102"/>
      <c r="TMI303" s="101"/>
      <c r="TMJ303" s="102"/>
      <c r="TMK303" s="101"/>
      <c r="TML303" s="102"/>
      <c r="TMM303" s="101"/>
      <c r="TMN303" s="102"/>
      <c r="TMO303" s="101"/>
      <c r="TMP303" s="102"/>
      <c r="TMQ303" s="101"/>
      <c r="TMR303" s="102"/>
      <c r="TMS303" s="101"/>
      <c r="TMT303" s="102"/>
      <c r="TMU303" s="101"/>
      <c r="TMV303" s="102"/>
      <c r="TMW303" s="101"/>
      <c r="TMX303" s="102"/>
      <c r="TMY303" s="101"/>
      <c r="TMZ303" s="102"/>
      <c r="TNA303" s="101"/>
      <c r="TNB303" s="102"/>
      <c r="TNC303" s="101"/>
      <c r="TND303" s="102"/>
      <c r="TNE303" s="101"/>
      <c r="TNF303" s="102"/>
      <c r="TNG303" s="101"/>
      <c r="TNH303" s="102"/>
      <c r="TNI303" s="101"/>
      <c r="TNJ303" s="102"/>
      <c r="TNK303" s="101"/>
      <c r="TNL303" s="102"/>
      <c r="TNM303" s="101"/>
      <c r="TNN303" s="102"/>
      <c r="TNO303" s="101"/>
      <c r="TNP303" s="102"/>
      <c r="TNQ303" s="101"/>
      <c r="TNR303" s="102"/>
      <c r="TNS303" s="101"/>
      <c r="TNT303" s="102"/>
      <c r="TNU303" s="101"/>
      <c r="TNV303" s="102"/>
      <c r="TNW303" s="101"/>
      <c r="TNX303" s="102"/>
      <c r="TNY303" s="101"/>
      <c r="TNZ303" s="102"/>
      <c r="TOA303" s="101"/>
      <c r="TOB303" s="102"/>
      <c r="TOC303" s="101"/>
      <c r="TOD303" s="102"/>
      <c r="TOE303" s="101"/>
      <c r="TOF303" s="102"/>
      <c r="TOG303" s="101"/>
      <c r="TOH303" s="102"/>
      <c r="TOI303" s="101"/>
      <c r="TOJ303" s="102"/>
      <c r="TOK303" s="101"/>
      <c r="TOL303" s="102"/>
      <c r="TOM303" s="101"/>
      <c r="TON303" s="102"/>
      <c r="TOO303" s="101"/>
      <c r="TOP303" s="102"/>
      <c r="TOQ303" s="101"/>
      <c r="TOR303" s="102"/>
      <c r="TOS303" s="101"/>
      <c r="TOT303" s="102"/>
      <c r="TOU303" s="101"/>
      <c r="TOV303" s="102"/>
      <c r="TOW303" s="101"/>
      <c r="TOX303" s="102"/>
      <c r="TOY303" s="101"/>
      <c r="TOZ303" s="102"/>
      <c r="TPA303" s="101"/>
      <c r="TPB303" s="102"/>
      <c r="TPC303" s="101"/>
      <c r="TPD303" s="102"/>
      <c r="TPE303" s="101"/>
      <c r="TPF303" s="102"/>
      <c r="TPG303" s="101"/>
      <c r="TPH303" s="102"/>
      <c r="TPI303" s="101"/>
      <c r="TPJ303" s="102"/>
      <c r="TPK303" s="101"/>
      <c r="TPL303" s="102"/>
      <c r="TPM303" s="101"/>
      <c r="TPN303" s="102"/>
      <c r="TPO303" s="101"/>
      <c r="TPP303" s="102"/>
      <c r="TPQ303" s="101"/>
      <c r="TPR303" s="102"/>
      <c r="TPS303" s="101"/>
      <c r="TPT303" s="102"/>
      <c r="TPU303" s="101"/>
      <c r="TPV303" s="102"/>
      <c r="TPW303" s="101"/>
      <c r="TPX303" s="102"/>
      <c r="TPY303" s="101"/>
      <c r="TPZ303" s="102"/>
      <c r="TQA303" s="101"/>
      <c r="TQB303" s="102"/>
      <c r="TQC303" s="101"/>
      <c r="TQD303" s="102"/>
      <c r="TQE303" s="101"/>
      <c r="TQF303" s="102"/>
      <c r="TQG303" s="101"/>
      <c r="TQH303" s="102"/>
      <c r="TQI303" s="101"/>
      <c r="TQJ303" s="102"/>
      <c r="TQK303" s="101"/>
      <c r="TQL303" s="102"/>
      <c r="TQM303" s="101"/>
      <c r="TQN303" s="102"/>
      <c r="TQO303" s="101"/>
      <c r="TQP303" s="102"/>
      <c r="TQQ303" s="101"/>
      <c r="TQR303" s="102"/>
      <c r="TQS303" s="101"/>
      <c r="TQT303" s="102"/>
      <c r="TQU303" s="101"/>
      <c r="TQV303" s="102"/>
      <c r="TQW303" s="101"/>
      <c r="TQX303" s="102"/>
      <c r="TQY303" s="101"/>
      <c r="TQZ303" s="102"/>
      <c r="TRA303" s="101"/>
      <c r="TRB303" s="102"/>
      <c r="TRC303" s="101"/>
      <c r="TRD303" s="102"/>
      <c r="TRE303" s="101"/>
      <c r="TRF303" s="102"/>
      <c r="TRG303" s="101"/>
      <c r="TRH303" s="102"/>
      <c r="TRI303" s="101"/>
      <c r="TRJ303" s="102"/>
      <c r="TRK303" s="101"/>
      <c r="TRL303" s="102"/>
      <c r="TRM303" s="101"/>
      <c r="TRN303" s="102"/>
      <c r="TRO303" s="101"/>
      <c r="TRP303" s="102"/>
      <c r="TRQ303" s="101"/>
      <c r="TRR303" s="102"/>
      <c r="TRS303" s="101"/>
      <c r="TRT303" s="102"/>
      <c r="TRU303" s="101"/>
      <c r="TRV303" s="102"/>
      <c r="TRW303" s="101"/>
      <c r="TRX303" s="102"/>
      <c r="TRY303" s="101"/>
      <c r="TRZ303" s="102"/>
      <c r="TSA303" s="101"/>
      <c r="TSB303" s="102"/>
      <c r="TSC303" s="101"/>
      <c r="TSD303" s="102"/>
      <c r="TSE303" s="101"/>
      <c r="TSF303" s="102"/>
      <c r="TSG303" s="101"/>
      <c r="TSH303" s="102"/>
      <c r="TSI303" s="101"/>
      <c r="TSJ303" s="102"/>
      <c r="TSK303" s="101"/>
      <c r="TSL303" s="102"/>
      <c r="TSM303" s="101"/>
      <c r="TSN303" s="102"/>
      <c r="TSO303" s="101"/>
      <c r="TSP303" s="102"/>
      <c r="TSQ303" s="101"/>
      <c r="TSR303" s="102"/>
      <c r="TSS303" s="101"/>
      <c r="TST303" s="102"/>
      <c r="TSU303" s="101"/>
      <c r="TSV303" s="102"/>
      <c r="TSW303" s="101"/>
      <c r="TSX303" s="102"/>
      <c r="TSY303" s="101"/>
      <c r="TSZ303" s="102"/>
      <c r="TTA303" s="101"/>
      <c r="TTB303" s="102"/>
      <c r="TTC303" s="101"/>
      <c r="TTD303" s="102"/>
      <c r="TTE303" s="101"/>
      <c r="TTF303" s="102"/>
      <c r="TTG303" s="101"/>
      <c r="TTH303" s="102"/>
      <c r="TTI303" s="101"/>
      <c r="TTJ303" s="102"/>
      <c r="TTK303" s="101"/>
      <c r="TTL303" s="102"/>
      <c r="TTM303" s="101"/>
      <c r="TTN303" s="102"/>
      <c r="TTO303" s="101"/>
      <c r="TTP303" s="102"/>
      <c r="TTQ303" s="101"/>
      <c r="TTR303" s="102"/>
      <c r="TTS303" s="101"/>
      <c r="TTT303" s="102"/>
      <c r="TTU303" s="101"/>
      <c r="TTV303" s="102"/>
      <c r="TTW303" s="101"/>
      <c r="TTX303" s="102"/>
      <c r="TTY303" s="101"/>
      <c r="TTZ303" s="102"/>
      <c r="TUA303" s="101"/>
      <c r="TUB303" s="102"/>
      <c r="TUC303" s="101"/>
      <c r="TUD303" s="102"/>
      <c r="TUE303" s="101"/>
      <c r="TUF303" s="102"/>
      <c r="TUG303" s="101"/>
      <c r="TUH303" s="102"/>
      <c r="TUI303" s="101"/>
      <c r="TUJ303" s="102"/>
      <c r="TUK303" s="101"/>
      <c r="TUL303" s="102"/>
      <c r="TUM303" s="101"/>
      <c r="TUN303" s="102"/>
      <c r="TUO303" s="101"/>
      <c r="TUP303" s="102"/>
      <c r="TUQ303" s="101"/>
      <c r="TUR303" s="102"/>
      <c r="TUS303" s="101"/>
      <c r="TUT303" s="102"/>
      <c r="TUU303" s="101"/>
      <c r="TUV303" s="102"/>
      <c r="TUW303" s="101"/>
      <c r="TUX303" s="102"/>
      <c r="TUY303" s="101"/>
      <c r="TUZ303" s="102"/>
      <c r="TVA303" s="101"/>
      <c r="TVB303" s="102"/>
      <c r="TVC303" s="101"/>
      <c r="TVD303" s="102"/>
      <c r="TVE303" s="101"/>
      <c r="TVF303" s="102"/>
      <c r="TVG303" s="101"/>
      <c r="TVH303" s="102"/>
      <c r="TVI303" s="101"/>
      <c r="TVJ303" s="102"/>
      <c r="TVK303" s="101"/>
      <c r="TVL303" s="102"/>
      <c r="TVM303" s="101"/>
      <c r="TVN303" s="102"/>
      <c r="TVO303" s="101"/>
      <c r="TVP303" s="102"/>
      <c r="TVQ303" s="101"/>
      <c r="TVR303" s="102"/>
      <c r="TVS303" s="101"/>
      <c r="TVT303" s="102"/>
      <c r="TVU303" s="101"/>
      <c r="TVV303" s="102"/>
      <c r="TVW303" s="101"/>
      <c r="TVX303" s="102"/>
      <c r="TVY303" s="101"/>
      <c r="TVZ303" s="102"/>
      <c r="TWA303" s="101"/>
      <c r="TWB303" s="102"/>
      <c r="TWC303" s="101"/>
      <c r="TWD303" s="102"/>
      <c r="TWE303" s="101"/>
      <c r="TWF303" s="102"/>
      <c r="TWG303" s="101"/>
      <c r="TWH303" s="102"/>
      <c r="TWI303" s="101"/>
      <c r="TWJ303" s="102"/>
      <c r="TWK303" s="101"/>
      <c r="TWL303" s="102"/>
      <c r="TWM303" s="101"/>
      <c r="TWN303" s="102"/>
      <c r="TWO303" s="101"/>
      <c r="TWP303" s="102"/>
      <c r="TWQ303" s="101"/>
      <c r="TWR303" s="102"/>
      <c r="TWS303" s="101"/>
      <c r="TWT303" s="102"/>
      <c r="TWU303" s="101"/>
      <c r="TWV303" s="102"/>
      <c r="TWW303" s="101"/>
      <c r="TWX303" s="102"/>
      <c r="TWY303" s="101"/>
      <c r="TWZ303" s="102"/>
      <c r="TXA303" s="101"/>
      <c r="TXB303" s="102"/>
      <c r="TXC303" s="101"/>
      <c r="TXD303" s="102"/>
      <c r="TXE303" s="101"/>
      <c r="TXF303" s="102"/>
      <c r="TXG303" s="101"/>
      <c r="TXH303" s="102"/>
      <c r="TXI303" s="101"/>
      <c r="TXJ303" s="102"/>
      <c r="TXK303" s="101"/>
      <c r="TXL303" s="102"/>
      <c r="TXM303" s="101"/>
      <c r="TXN303" s="102"/>
      <c r="TXO303" s="101"/>
      <c r="TXP303" s="102"/>
      <c r="TXQ303" s="101"/>
      <c r="TXR303" s="102"/>
      <c r="TXS303" s="101"/>
      <c r="TXT303" s="102"/>
      <c r="TXU303" s="101"/>
      <c r="TXV303" s="102"/>
      <c r="TXW303" s="101"/>
      <c r="TXX303" s="102"/>
      <c r="TXY303" s="101"/>
      <c r="TXZ303" s="102"/>
      <c r="TYA303" s="101"/>
      <c r="TYB303" s="102"/>
      <c r="TYC303" s="101"/>
      <c r="TYD303" s="102"/>
      <c r="TYE303" s="101"/>
      <c r="TYF303" s="102"/>
      <c r="TYG303" s="101"/>
      <c r="TYH303" s="102"/>
      <c r="TYI303" s="101"/>
      <c r="TYJ303" s="102"/>
      <c r="TYK303" s="101"/>
      <c r="TYL303" s="102"/>
      <c r="TYM303" s="101"/>
      <c r="TYN303" s="102"/>
      <c r="TYO303" s="101"/>
      <c r="TYP303" s="102"/>
      <c r="TYQ303" s="101"/>
      <c r="TYR303" s="102"/>
      <c r="TYS303" s="101"/>
      <c r="TYT303" s="102"/>
      <c r="TYU303" s="101"/>
      <c r="TYV303" s="102"/>
      <c r="TYW303" s="101"/>
      <c r="TYX303" s="102"/>
      <c r="TYY303" s="101"/>
      <c r="TYZ303" s="102"/>
      <c r="TZA303" s="101"/>
      <c r="TZB303" s="102"/>
      <c r="TZC303" s="101"/>
      <c r="TZD303" s="102"/>
      <c r="TZE303" s="101"/>
      <c r="TZF303" s="102"/>
      <c r="TZG303" s="101"/>
      <c r="TZH303" s="102"/>
      <c r="TZI303" s="101"/>
      <c r="TZJ303" s="102"/>
      <c r="TZK303" s="101"/>
      <c r="TZL303" s="102"/>
      <c r="TZM303" s="101"/>
      <c r="TZN303" s="102"/>
      <c r="TZO303" s="101"/>
      <c r="TZP303" s="102"/>
      <c r="TZQ303" s="101"/>
      <c r="TZR303" s="102"/>
      <c r="TZS303" s="101"/>
      <c r="TZT303" s="102"/>
      <c r="TZU303" s="101"/>
      <c r="TZV303" s="102"/>
      <c r="TZW303" s="101"/>
      <c r="TZX303" s="102"/>
      <c r="TZY303" s="101"/>
      <c r="TZZ303" s="102"/>
      <c r="UAA303" s="101"/>
      <c r="UAB303" s="102"/>
      <c r="UAC303" s="101"/>
      <c r="UAD303" s="102"/>
      <c r="UAE303" s="101"/>
      <c r="UAF303" s="102"/>
      <c r="UAG303" s="101"/>
      <c r="UAH303" s="102"/>
      <c r="UAI303" s="101"/>
      <c r="UAJ303" s="102"/>
      <c r="UAK303" s="101"/>
      <c r="UAL303" s="102"/>
      <c r="UAM303" s="101"/>
      <c r="UAN303" s="102"/>
      <c r="UAO303" s="101"/>
      <c r="UAP303" s="102"/>
      <c r="UAQ303" s="101"/>
      <c r="UAR303" s="102"/>
      <c r="UAS303" s="101"/>
      <c r="UAT303" s="102"/>
      <c r="UAU303" s="101"/>
      <c r="UAV303" s="102"/>
      <c r="UAW303" s="101"/>
      <c r="UAX303" s="102"/>
      <c r="UAY303" s="101"/>
      <c r="UAZ303" s="102"/>
      <c r="UBA303" s="101"/>
      <c r="UBB303" s="102"/>
      <c r="UBC303" s="101"/>
      <c r="UBD303" s="102"/>
      <c r="UBE303" s="101"/>
      <c r="UBF303" s="102"/>
      <c r="UBG303" s="101"/>
      <c r="UBH303" s="102"/>
      <c r="UBI303" s="101"/>
      <c r="UBJ303" s="102"/>
      <c r="UBK303" s="101"/>
      <c r="UBL303" s="102"/>
      <c r="UBM303" s="101"/>
      <c r="UBN303" s="102"/>
      <c r="UBO303" s="101"/>
      <c r="UBP303" s="102"/>
      <c r="UBQ303" s="101"/>
      <c r="UBR303" s="102"/>
      <c r="UBS303" s="101"/>
      <c r="UBT303" s="102"/>
      <c r="UBU303" s="101"/>
      <c r="UBV303" s="102"/>
      <c r="UBW303" s="101"/>
      <c r="UBX303" s="102"/>
      <c r="UBY303" s="101"/>
      <c r="UBZ303" s="102"/>
      <c r="UCA303" s="101"/>
      <c r="UCB303" s="102"/>
      <c r="UCC303" s="101"/>
      <c r="UCD303" s="102"/>
      <c r="UCE303" s="101"/>
      <c r="UCF303" s="102"/>
      <c r="UCG303" s="101"/>
      <c r="UCH303" s="102"/>
      <c r="UCI303" s="101"/>
      <c r="UCJ303" s="102"/>
      <c r="UCK303" s="101"/>
      <c r="UCL303" s="102"/>
      <c r="UCM303" s="101"/>
      <c r="UCN303" s="102"/>
      <c r="UCO303" s="101"/>
      <c r="UCP303" s="102"/>
      <c r="UCQ303" s="101"/>
      <c r="UCR303" s="102"/>
      <c r="UCS303" s="101"/>
      <c r="UCT303" s="102"/>
      <c r="UCU303" s="101"/>
      <c r="UCV303" s="102"/>
      <c r="UCW303" s="101"/>
      <c r="UCX303" s="102"/>
      <c r="UCY303" s="101"/>
      <c r="UCZ303" s="102"/>
      <c r="UDA303" s="101"/>
      <c r="UDB303" s="102"/>
      <c r="UDC303" s="101"/>
      <c r="UDD303" s="102"/>
      <c r="UDE303" s="101"/>
      <c r="UDF303" s="102"/>
      <c r="UDG303" s="101"/>
      <c r="UDH303" s="102"/>
      <c r="UDI303" s="101"/>
      <c r="UDJ303" s="102"/>
      <c r="UDK303" s="101"/>
      <c r="UDL303" s="102"/>
      <c r="UDM303" s="101"/>
      <c r="UDN303" s="102"/>
      <c r="UDO303" s="101"/>
      <c r="UDP303" s="102"/>
      <c r="UDQ303" s="101"/>
      <c r="UDR303" s="102"/>
      <c r="UDS303" s="101"/>
      <c r="UDT303" s="102"/>
      <c r="UDU303" s="101"/>
      <c r="UDV303" s="102"/>
      <c r="UDW303" s="101"/>
      <c r="UDX303" s="102"/>
      <c r="UDY303" s="101"/>
      <c r="UDZ303" s="102"/>
      <c r="UEA303" s="101"/>
      <c r="UEB303" s="102"/>
      <c r="UEC303" s="101"/>
      <c r="UED303" s="102"/>
      <c r="UEE303" s="101"/>
      <c r="UEF303" s="102"/>
      <c r="UEG303" s="101"/>
      <c r="UEH303" s="102"/>
      <c r="UEI303" s="101"/>
      <c r="UEJ303" s="102"/>
      <c r="UEK303" s="101"/>
      <c r="UEL303" s="102"/>
      <c r="UEM303" s="101"/>
      <c r="UEN303" s="102"/>
      <c r="UEO303" s="101"/>
      <c r="UEP303" s="102"/>
      <c r="UEQ303" s="101"/>
      <c r="UER303" s="102"/>
      <c r="UES303" s="101"/>
      <c r="UET303" s="102"/>
      <c r="UEU303" s="101"/>
      <c r="UEV303" s="102"/>
      <c r="UEW303" s="101"/>
      <c r="UEX303" s="102"/>
      <c r="UEY303" s="101"/>
      <c r="UEZ303" s="102"/>
      <c r="UFA303" s="101"/>
      <c r="UFB303" s="102"/>
      <c r="UFC303" s="101"/>
      <c r="UFD303" s="102"/>
      <c r="UFE303" s="101"/>
      <c r="UFF303" s="102"/>
      <c r="UFG303" s="101"/>
      <c r="UFH303" s="102"/>
      <c r="UFI303" s="101"/>
      <c r="UFJ303" s="102"/>
      <c r="UFK303" s="101"/>
      <c r="UFL303" s="102"/>
      <c r="UFM303" s="101"/>
      <c r="UFN303" s="102"/>
      <c r="UFO303" s="101"/>
      <c r="UFP303" s="102"/>
      <c r="UFQ303" s="101"/>
      <c r="UFR303" s="102"/>
      <c r="UFS303" s="101"/>
      <c r="UFT303" s="102"/>
      <c r="UFU303" s="101"/>
      <c r="UFV303" s="102"/>
      <c r="UFW303" s="101"/>
      <c r="UFX303" s="102"/>
      <c r="UFY303" s="101"/>
      <c r="UFZ303" s="102"/>
      <c r="UGA303" s="101"/>
      <c r="UGB303" s="102"/>
      <c r="UGC303" s="101"/>
      <c r="UGD303" s="102"/>
      <c r="UGE303" s="101"/>
      <c r="UGF303" s="102"/>
      <c r="UGG303" s="101"/>
      <c r="UGH303" s="102"/>
      <c r="UGI303" s="101"/>
      <c r="UGJ303" s="102"/>
      <c r="UGK303" s="101"/>
      <c r="UGL303" s="102"/>
      <c r="UGM303" s="101"/>
      <c r="UGN303" s="102"/>
      <c r="UGO303" s="101"/>
      <c r="UGP303" s="102"/>
      <c r="UGQ303" s="101"/>
      <c r="UGR303" s="102"/>
      <c r="UGS303" s="101"/>
      <c r="UGT303" s="102"/>
      <c r="UGU303" s="101"/>
      <c r="UGV303" s="102"/>
      <c r="UGW303" s="101"/>
      <c r="UGX303" s="102"/>
      <c r="UGY303" s="101"/>
      <c r="UGZ303" s="102"/>
      <c r="UHA303" s="101"/>
      <c r="UHB303" s="102"/>
      <c r="UHC303" s="101"/>
      <c r="UHD303" s="102"/>
      <c r="UHE303" s="101"/>
      <c r="UHF303" s="102"/>
      <c r="UHG303" s="101"/>
      <c r="UHH303" s="102"/>
      <c r="UHI303" s="101"/>
      <c r="UHJ303" s="102"/>
      <c r="UHK303" s="101"/>
      <c r="UHL303" s="102"/>
      <c r="UHM303" s="101"/>
      <c r="UHN303" s="102"/>
      <c r="UHO303" s="101"/>
      <c r="UHP303" s="102"/>
      <c r="UHQ303" s="101"/>
      <c r="UHR303" s="102"/>
      <c r="UHS303" s="101"/>
      <c r="UHT303" s="102"/>
      <c r="UHU303" s="101"/>
      <c r="UHV303" s="102"/>
      <c r="UHW303" s="101"/>
      <c r="UHX303" s="102"/>
      <c r="UHY303" s="101"/>
      <c r="UHZ303" s="102"/>
      <c r="UIA303" s="101"/>
      <c r="UIB303" s="102"/>
      <c r="UIC303" s="101"/>
      <c r="UID303" s="102"/>
      <c r="UIE303" s="101"/>
      <c r="UIF303" s="102"/>
      <c r="UIG303" s="101"/>
      <c r="UIH303" s="102"/>
      <c r="UII303" s="101"/>
      <c r="UIJ303" s="102"/>
      <c r="UIK303" s="101"/>
      <c r="UIL303" s="102"/>
      <c r="UIM303" s="101"/>
      <c r="UIN303" s="102"/>
      <c r="UIO303" s="101"/>
      <c r="UIP303" s="102"/>
      <c r="UIQ303" s="101"/>
      <c r="UIR303" s="102"/>
      <c r="UIS303" s="101"/>
      <c r="UIT303" s="102"/>
      <c r="UIU303" s="101"/>
      <c r="UIV303" s="102"/>
      <c r="UIW303" s="101"/>
      <c r="UIX303" s="102"/>
      <c r="UIY303" s="101"/>
      <c r="UIZ303" s="102"/>
      <c r="UJA303" s="101"/>
      <c r="UJB303" s="102"/>
      <c r="UJC303" s="101"/>
      <c r="UJD303" s="102"/>
      <c r="UJE303" s="101"/>
      <c r="UJF303" s="102"/>
      <c r="UJG303" s="101"/>
      <c r="UJH303" s="102"/>
      <c r="UJI303" s="101"/>
      <c r="UJJ303" s="102"/>
      <c r="UJK303" s="101"/>
      <c r="UJL303" s="102"/>
      <c r="UJM303" s="101"/>
      <c r="UJN303" s="102"/>
      <c r="UJO303" s="101"/>
      <c r="UJP303" s="102"/>
      <c r="UJQ303" s="101"/>
      <c r="UJR303" s="102"/>
      <c r="UJS303" s="101"/>
      <c r="UJT303" s="102"/>
      <c r="UJU303" s="101"/>
      <c r="UJV303" s="102"/>
      <c r="UJW303" s="101"/>
      <c r="UJX303" s="102"/>
      <c r="UJY303" s="101"/>
      <c r="UJZ303" s="102"/>
      <c r="UKA303" s="101"/>
      <c r="UKB303" s="102"/>
      <c r="UKC303" s="101"/>
      <c r="UKD303" s="102"/>
      <c r="UKE303" s="101"/>
      <c r="UKF303" s="102"/>
      <c r="UKG303" s="101"/>
      <c r="UKH303" s="102"/>
      <c r="UKI303" s="101"/>
      <c r="UKJ303" s="102"/>
      <c r="UKK303" s="101"/>
      <c r="UKL303" s="102"/>
      <c r="UKM303" s="101"/>
      <c r="UKN303" s="102"/>
      <c r="UKO303" s="101"/>
      <c r="UKP303" s="102"/>
      <c r="UKQ303" s="101"/>
      <c r="UKR303" s="102"/>
      <c r="UKS303" s="101"/>
      <c r="UKT303" s="102"/>
      <c r="UKU303" s="101"/>
      <c r="UKV303" s="102"/>
      <c r="UKW303" s="101"/>
      <c r="UKX303" s="102"/>
      <c r="UKY303" s="101"/>
      <c r="UKZ303" s="102"/>
      <c r="ULA303" s="101"/>
      <c r="ULB303" s="102"/>
      <c r="ULC303" s="101"/>
      <c r="ULD303" s="102"/>
      <c r="ULE303" s="101"/>
      <c r="ULF303" s="102"/>
      <c r="ULG303" s="101"/>
      <c r="ULH303" s="102"/>
      <c r="ULI303" s="101"/>
      <c r="ULJ303" s="102"/>
      <c r="ULK303" s="101"/>
      <c r="ULL303" s="102"/>
      <c r="ULM303" s="101"/>
      <c r="ULN303" s="102"/>
      <c r="ULO303" s="101"/>
      <c r="ULP303" s="102"/>
      <c r="ULQ303" s="101"/>
      <c r="ULR303" s="102"/>
      <c r="ULS303" s="101"/>
      <c r="ULT303" s="102"/>
      <c r="ULU303" s="101"/>
      <c r="ULV303" s="102"/>
      <c r="ULW303" s="101"/>
      <c r="ULX303" s="102"/>
      <c r="ULY303" s="101"/>
      <c r="ULZ303" s="102"/>
      <c r="UMA303" s="101"/>
      <c r="UMB303" s="102"/>
      <c r="UMC303" s="101"/>
      <c r="UMD303" s="102"/>
      <c r="UME303" s="101"/>
      <c r="UMF303" s="102"/>
      <c r="UMG303" s="101"/>
      <c r="UMH303" s="102"/>
      <c r="UMI303" s="101"/>
      <c r="UMJ303" s="102"/>
      <c r="UMK303" s="101"/>
      <c r="UML303" s="102"/>
      <c r="UMM303" s="101"/>
      <c r="UMN303" s="102"/>
      <c r="UMO303" s="101"/>
      <c r="UMP303" s="102"/>
      <c r="UMQ303" s="101"/>
      <c r="UMR303" s="102"/>
      <c r="UMS303" s="101"/>
      <c r="UMT303" s="102"/>
      <c r="UMU303" s="101"/>
      <c r="UMV303" s="102"/>
      <c r="UMW303" s="101"/>
      <c r="UMX303" s="102"/>
      <c r="UMY303" s="101"/>
      <c r="UMZ303" s="102"/>
      <c r="UNA303" s="101"/>
      <c r="UNB303" s="102"/>
      <c r="UNC303" s="101"/>
      <c r="UND303" s="102"/>
      <c r="UNE303" s="101"/>
      <c r="UNF303" s="102"/>
      <c r="UNG303" s="101"/>
      <c r="UNH303" s="102"/>
      <c r="UNI303" s="101"/>
      <c r="UNJ303" s="102"/>
      <c r="UNK303" s="101"/>
      <c r="UNL303" s="102"/>
      <c r="UNM303" s="101"/>
      <c r="UNN303" s="102"/>
      <c r="UNO303" s="101"/>
      <c r="UNP303" s="102"/>
      <c r="UNQ303" s="101"/>
      <c r="UNR303" s="102"/>
      <c r="UNS303" s="101"/>
      <c r="UNT303" s="102"/>
      <c r="UNU303" s="101"/>
      <c r="UNV303" s="102"/>
      <c r="UNW303" s="101"/>
      <c r="UNX303" s="102"/>
      <c r="UNY303" s="101"/>
      <c r="UNZ303" s="102"/>
      <c r="UOA303" s="101"/>
      <c r="UOB303" s="102"/>
      <c r="UOC303" s="101"/>
      <c r="UOD303" s="102"/>
      <c r="UOE303" s="101"/>
      <c r="UOF303" s="102"/>
      <c r="UOG303" s="101"/>
      <c r="UOH303" s="102"/>
      <c r="UOI303" s="101"/>
      <c r="UOJ303" s="102"/>
      <c r="UOK303" s="101"/>
      <c r="UOL303" s="102"/>
      <c r="UOM303" s="101"/>
      <c r="UON303" s="102"/>
      <c r="UOO303" s="101"/>
      <c r="UOP303" s="102"/>
      <c r="UOQ303" s="101"/>
      <c r="UOR303" s="102"/>
      <c r="UOS303" s="101"/>
      <c r="UOT303" s="102"/>
      <c r="UOU303" s="101"/>
      <c r="UOV303" s="102"/>
      <c r="UOW303" s="101"/>
      <c r="UOX303" s="102"/>
      <c r="UOY303" s="101"/>
      <c r="UOZ303" s="102"/>
      <c r="UPA303" s="101"/>
      <c r="UPB303" s="102"/>
      <c r="UPC303" s="101"/>
      <c r="UPD303" s="102"/>
      <c r="UPE303" s="101"/>
      <c r="UPF303" s="102"/>
      <c r="UPG303" s="101"/>
      <c r="UPH303" s="102"/>
      <c r="UPI303" s="101"/>
      <c r="UPJ303" s="102"/>
      <c r="UPK303" s="101"/>
      <c r="UPL303" s="102"/>
      <c r="UPM303" s="101"/>
      <c r="UPN303" s="102"/>
      <c r="UPO303" s="101"/>
      <c r="UPP303" s="102"/>
      <c r="UPQ303" s="101"/>
      <c r="UPR303" s="102"/>
      <c r="UPS303" s="101"/>
      <c r="UPT303" s="102"/>
      <c r="UPU303" s="101"/>
      <c r="UPV303" s="102"/>
      <c r="UPW303" s="101"/>
      <c r="UPX303" s="102"/>
      <c r="UPY303" s="101"/>
      <c r="UPZ303" s="102"/>
      <c r="UQA303" s="101"/>
      <c r="UQB303" s="102"/>
      <c r="UQC303" s="101"/>
      <c r="UQD303" s="102"/>
      <c r="UQE303" s="101"/>
      <c r="UQF303" s="102"/>
      <c r="UQG303" s="101"/>
      <c r="UQH303" s="102"/>
      <c r="UQI303" s="101"/>
      <c r="UQJ303" s="102"/>
      <c r="UQK303" s="101"/>
      <c r="UQL303" s="102"/>
      <c r="UQM303" s="101"/>
      <c r="UQN303" s="102"/>
      <c r="UQO303" s="101"/>
      <c r="UQP303" s="102"/>
      <c r="UQQ303" s="101"/>
      <c r="UQR303" s="102"/>
      <c r="UQS303" s="101"/>
      <c r="UQT303" s="102"/>
      <c r="UQU303" s="101"/>
      <c r="UQV303" s="102"/>
      <c r="UQW303" s="101"/>
      <c r="UQX303" s="102"/>
      <c r="UQY303" s="101"/>
      <c r="UQZ303" s="102"/>
      <c r="URA303" s="101"/>
      <c r="URB303" s="102"/>
      <c r="URC303" s="101"/>
      <c r="URD303" s="102"/>
      <c r="URE303" s="101"/>
      <c r="URF303" s="102"/>
      <c r="URG303" s="101"/>
      <c r="URH303" s="102"/>
      <c r="URI303" s="101"/>
      <c r="URJ303" s="102"/>
      <c r="URK303" s="101"/>
      <c r="URL303" s="102"/>
      <c r="URM303" s="101"/>
      <c r="URN303" s="102"/>
      <c r="URO303" s="101"/>
      <c r="URP303" s="102"/>
      <c r="URQ303" s="101"/>
      <c r="URR303" s="102"/>
      <c r="URS303" s="101"/>
      <c r="URT303" s="102"/>
      <c r="URU303" s="101"/>
      <c r="URV303" s="102"/>
      <c r="URW303" s="101"/>
      <c r="URX303" s="102"/>
      <c r="URY303" s="101"/>
      <c r="URZ303" s="102"/>
      <c r="USA303" s="101"/>
      <c r="USB303" s="102"/>
      <c r="USC303" s="101"/>
      <c r="USD303" s="102"/>
      <c r="USE303" s="101"/>
      <c r="USF303" s="102"/>
      <c r="USG303" s="101"/>
      <c r="USH303" s="102"/>
      <c r="USI303" s="101"/>
      <c r="USJ303" s="102"/>
      <c r="USK303" s="101"/>
      <c r="USL303" s="102"/>
      <c r="USM303" s="101"/>
      <c r="USN303" s="102"/>
      <c r="USO303" s="101"/>
      <c r="USP303" s="102"/>
      <c r="USQ303" s="101"/>
      <c r="USR303" s="102"/>
      <c r="USS303" s="101"/>
      <c r="UST303" s="102"/>
      <c r="USU303" s="101"/>
      <c r="USV303" s="102"/>
      <c r="USW303" s="101"/>
      <c r="USX303" s="102"/>
      <c r="USY303" s="101"/>
      <c r="USZ303" s="102"/>
      <c r="UTA303" s="101"/>
      <c r="UTB303" s="102"/>
      <c r="UTC303" s="101"/>
      <c r="UTD303" s="102"/>
      <c r="UTE303" s="101"/>
      <c r="UTF303" s="102"/>
      <c r="UTG303" s="101"/>
      <c r="UTH303" s="102"/>
      <c r="UTI303" s="101"/>
      <c r="UTJ303" s="102"/>
      <c r="UTK303" s="101"/>
      <c r="UTL303" s="102"/>
      <c r="UTM303" s="101"/>
      <c r="UTN303" s="102"/>
      <c r="UTO303" s="101"/>
      <c r="UTP303" s="102"/>
      <c r="UTQ303" s="101"/>
      <c r="UTR303" s="102"/>
      <c r="UTS303" s="101"/>
      <c r="UTT303" s="102"/>
      <c r="UTU303" s="101"/>
      <c r="UTV303" s="102"/>
      <c r="UTW303" s="101"/>
      <c r="UTX303" s="102"/>
      <c r="UTY303" s="101"/>
      <c r="UTZ303" s="102"/>
      <c r="UUA303" s="101"/>
      <c r="UUB303" s="102"/>
      <c r="UUC303" s="101"/>
      <c r="UUD303" s="102"/>
      <c r="UUE303" s="101"/>
      <c r="UUF303" s="102"/>
      <c r="UUG303" s="101"/>
      <c r="UUH303" s="102"/>
      <c r="UUI303" s="101"/>
      <c r="UUJ303" s="102"/>
      <c r="UUK303" s="101"/>
      <c r="UUL303" s="102"/>
      <c r="UUM303" s="101"/>
      <c r="UUN303" s="102"/>
      <c r="UUO303" s="101"/>
      <c r="UUP303" s="102"/>
      <c r="UUQ303" s="101"/>
      <c r="UUR303" s="102"/>
      <c r="UUS303" s="101"/>
      <c r="UUT303" s="102"/>
      <c r="UUU303" s="101"/>
      <c r="UUV303" s="102"/>
      <c r="UUW303" s="101"/>
      <c r="UUX303" s="102"/>
      <c r="UUY303" s="101"/>
      <c r="UUZ303" s="102"/>
      <c r="UVA303" s="101"/>
      <c r="UVB303" s="102"/>
      <c r="UVC303" s="101"/>
      <c r="UVD303" s="102"/>
      <c r="UVE303" s="101"/>
      <c r="UVF303" s="102"/>
      <c r="UVG303" s="101"/>
      <c r="UVH303" s="102"/>
      <c r="UVI303" s="101"/>
      <c r="UVJ303" s="102"/>
      <c r="UVK303" s="101"/>
      <c r="UVL303" s="102"/>
      <c r="UVM303" s="101"/>
      <c r="UVN303" s="102"/>
      <c r="UVO303" s="101"/>
      <c r="UVP303" s="102"/>
      <c r="UVQ303" s="101"/>
      <c r="UVR303" s="102"/>
      <c r="UVS303" s="101"/>
      <c r="UVT303" s="102"/>
      <c r="UVU303" s="101"/>
      <c r="UVV303" s="102"/>
      <c r="UVW303" s="101"/>
      <c r="UVX303" s="102"/>
      <c r="UVY303" s="101"/>
      <c r="UVZ303" s="102"/>
      <c r="UWA303" s="101"/>
      <c r="UWB303" s="102"/>
      <c r="UWC303" s="101"/>
      <c r="UWD303" s="102"/>
      <c r="UWE303" s="101"/>
      <c r="UWF303" s="102"/>
      <c r="UWG303" s="101"/>
      <c r="UWH303" s="102"/>
      <c r="UWI303" s="101"/>
      <c r="UWJ303" s="102"/>
      <c r="UWK303" s="101"/>
      <c r="UWL303" s="102"/>
      <c r="UWM303" s="101"/>
      <c r="UWN303" s="102"/>
      <c r="UWO303" s="101"/>
      <c r="UWP303" s="102"/>
      <c r="UWQ303" s="101"/>
      <c r="UWR303" s="102"/>
      <c r="UWS303" s="101"/>
      <c r="UWT303" s="102"/>
      <c r="UWU303" s="101"/>
      <c r="UWV303" s="102"/>
      <c r="UWW303" s="101"/>
      <c r="UWX303" s="102"/>
      <c r="UWY303" s="101"/>
      <c r="UWZ303" s="102"/>
      <c r="UXA303" s="101"/>
      <c r="UXB303" s="102"/>
      <c r="UXC303" s="101"/>
      <c r="UXD303" s="102"/>
      <c r="UXE303" s="101"/>
      <c r="UXF303" s="102"/>
      <c r="UXG303" s="101"/>
      <c r="UXH303" s="102"/>
      <c r="UXI303" s="101"/>
      <c r="UXJ303" s="102"/>
      <c r="UXK303" s="101"/>
      <c r="UXL303" s="102"/>
      <c r="UXM303" s="101"/>
      <c r="UXN303" s="102"/>
      <c r="UXO303" s="101"/>
      <c r="UXP303" s="102"/>
      <c r="UXQ303" s="101"/>
      <c r="UXR303" s="102"/>
      <c r="UXS303" s="101"/>
      <c r="UXT303" s="102"/>
      <c r="UXU303" s="101"/>
      <c r="UXV303" s="102"/>
      <c r="UXW303" s="101"/>
      <c r="UXX303" s="102"/>
      <c r="UXY303" s="101"/>
      <c r="UXZ303" s="102"/>
      <c r="UYA303" s="101"/>
      <c r="UYB303" s="102"/>
      <c r="UYC303" s="101"/>
      <c r="UYD303" s="102"/>
      <c r="UYE303" s="101"/>
      <c r="UYF303" s="102"/>
      <c r="UYG303" s="101"/>
      <c r="UYH303" s="102"/>
      <c r="UYI303" s="101"/>
      <c r="UYJ303" s="102"/>
      <c r="UYK303" s="101"/>
      <c r="UYL303" s="102"/>
      <c r="UYM303" s="101"/>
      <c r="UYN303" s="102"/>
      <c r="UYO303" s="101"/>
      <c r="UYP303" s="102"/>
      <c r="UYQ303" s="101"/>
      <c r="UYR303" s="102"/>
      <c r="UYS303" s="101"/>
      <c r="UYT303" s="102"/>
      <c r="UYU303" s="101"/>
      <c r="UYV303" s="102"/>
      <c r="UYW303" s="101"/>
      <c r="UYX303" s="102"/>
      <c r="UYY303" s="101"/>
      <c r="UYZ303" s="102"/>
      <c r="UZA303" s="101"/>
      <c r="UZB303" s="102"/>
      <c r="UZC303" s="101"/>
      <c r="UZD303" s="102"/>
      <c r="UZE303" s="101"/>
      <c r="UZF303" s="102"/>
      <c r="UZG303" s="101"/>
      <c r="UZH303" s="102"/>
      <c r="UZI303" s="101"/>
      <c r="UZJ303" s="102"/>
      <c r="UZK303" s="101"/>
      <c r="UZL303" s="102"/>
      <c r="UZM303" s="101"/>
      <c r="UZN303" s="102"/>
      <c r="UZO303" s="101"/>
      <c r="UZP303" s="102"/>
      <c r="UZQ303" s="101"/>
      <c r="UZR303" s="102"/>
      <c r="UZS303" s="101"/>
      <c r="UZT303" s="102"/>
      <c r="UZU303" s="101"/>
      <c r="UZV303" s="102"/>
      <c r="UZW303" s="101"/>
      <c r="UZX303" s="102"/>
      <c r="UZY303" s="101"/>
      <c r="UZZ303" s="102"/>
      <c r="VAA303" s="101"/>
      <c r="VAB303" s="102"/>
      <c r="VAC303" s="101"/>
      <c r="VAD303" s="102"/>
      <c r="VAE303" s="101"/>
      <c r="VAF303" s="102"/>
      <c r="VAG303" s="101"/>
      <c r="VAH303" s="102"/>
      <c r="VAI303" s="101"/>
      <c r="VAJ303" s="102"/>
      <c r="VAK303" s="101"/>
      <c r="VAL303" s="102"/>
      <c r="VAM303" s="101"/>
      <c r="VAN303" s="102"/>
      <c r="VAO303" s="101"/>
      <c r="VAP303" s="102"/>
      <c r="VAQ303" s="101"/>
      <c r="VAR303" s="102"/>
      <c r="VAS303" s="101"/>
      <c r="VAT303" s="102"/>
      <c r="VAU303" s="101"/>
      <c r="VAV303" s="102"/>
      <c r="VAW303" s="101"/>
      <c r="VAX303" s="102"/>
      <c r="VAY303" s="101"/>
      <c r="VAZ303" s="102"/>
      <c r="VBA303" s="101"/>
      <c r="VBB303" s="102"/>
      <c r="VBC303" s="101"/>
      <c r="VBD303" s="102"/>
      <c r="VBE303" s="101"/>
      <c r="VBF303" s="102"/>
      <c r="VBG303" s="101"/>
      <c r="VBH303" s="102"/>
      <c r="VBI303" s="101"/>
      <c r="VBJ303" s="102"/>
      <c r="VBK303" s="101"/>
      <c r="VBL303" s="102"/>
      <c r="VBM303" s="101"/>
      <c r="VBN303" s="102"/>
      <c r="VBO303" s="101"/>
      <c r="VBP303" s="102"/>
      <c r="VBQ303" s="101"/>
      <c r="VBR303" s="102"/>
      <c r="VBS303" s="101"/>
      <c r="VBT303" s="102"/>
      <c r="VBU303" s="101"/>
      <c r="VBV303" s="102"/>
      <c r="VBW303" s="101"/>
      <c r="VBX303" s="102"/>
      <c r="VBY303" s="101"/>
      <c r="VBZ303" s="102"/>
      <c r="VCA303" s="101"/>
      <c r="VCB303" s="102"/>
      <c r="VCC303" s="101"/>
      <c r="VCD303" s="102"/>
      <c r="VCE303" s="101"/>
      <c r="VCF303" s="102"/>
      <c r="VCG303" s="101"/>
      <c r="VCH303" s="102"/>
      <c r="VCI303" s="101"/>
      <c r="VCJ303" s="102"/>
      <c r="VCK303" s="101"/>
      <c r="VCL303" s="102"/>
      <c r="VCM303" s="101"/>
      <c r="VCN303" s="102"/>
      <c r="VCO303" s="101"/>
      <c r="VCP303" s="102"/>
      <c r="VCQ303" s="101"/>
      <c r="VCR303" s="102"/>
      <c r="VCS303" s="101"/>
      <c r="VCT303" s="102"/>
      <c r="VCU303" s="101"/>
      <c r="VCV303" s="102"/>
      <c r="VCW303" s="101"/>
      <c r="VCX303" s="102"/>
      <c r="VCY303" s="101"/>
      <c r="VCZ303" s="102"/>
      <c r="VDA303" s="101"/>
      <c r="VDB303" s="102"/>
      <c r="VDC303" s="101"/>
      <c r="VDD303" s="102"/>
      <c r="VDE303" s="101"/>
      <c r="VDF303" s="102"/>
      <c r="VDG303" s="101"/>
      <c r="VDH303" s="102"/>
      <c r="VDI303" s="101"/>
      <c r="VDJ303" s="102"/>
      <c r="VDK303" s="101"/>
      <c r="VDL303" s="102"/>
      <c r="VDM303" s="101"/>
      <c r="VDN303" s="102"/>
      <c r="VDO303" s="101"/>
      <c r="VDP303" s="102"/>
      <c r="VDQ303" s="101"/>
      <c r="VDR303" s="102"/>
      <c r="VDS303" s="101"/>
      <c r="VDT303" s="102"/>
      <c r="VDU303" s="101"/>
      <c r="VDV303" s="102"/>
      <c r="VDW303" s="101"/>
      <c r="VDX303" s="102"/>
      <c r="VDY303" s="101"/>
      <c r="VDZ303" s="102"/>
      <c r="VEA303" s="101"/>
      <c r="VEB303" s="102"/>
      <c r="VEC303" s="101"/>
      <c r="VED303" s="102"/>
      <c r="VEE303" s="101"/>
      <c r="VEF303" s="102"/>
      <c r="VEG303" s="101"/>
      <c r="VEH303" s="102"/>
      <c r="VEI303" s="101"/>
      <c r="VEJ303" s="102"/>
      <c r="VEK303" s="101"/>
      <c r="VEL303" s="102"/>
      <c r="VEM303" s="101"/>
      <c r="VEN303" s="102"/>
      <c r="VEO303" s="101"/>
      <c r="VEP303" s="102"/>
      <c r="VEQ303" s="101"/>
      <c r="VER303" s="102"/>
      <c r="VES303" s="101"/>
      <c r="VET303" s="102"/>
      <c r="VEU303" s="101"/>
      <c r="VEV303" s="102"/>
      <c r="VEW303" s="101"/>
      <c r="VEX303" s="102"/>
      <c r="VEY303" s="101"/>
      <c r="VEZ303" s="102"/>
      <c r="VFA303" s="101"/>
      <c r="VFB303" s="102"/>
      <c r="VFC303" s="101"/>
      <c r="VFD303" s="102"/>
      <c r="VFE303" s="101"/>
      <c r="VFF303" s="102"/>
      <c r="VFG303" s="101"/>
      <c r="VFH303" s="102"/>
      <c r="VFI303" s="101"/>
      <c r="VFJ303" s="102"/>
      <c r="VFK303" s="101"/>
      <c r="VFL303" s="102"/>
      <c r="VFM303" s="101"/>
      <c r="VFN303" s="102"/>
      <c r="VFO303" s="101"/>
      <c r="VFP303" s="102"/>
      <c r="VFQ303" s="101"/>
      <c r="VFR303" s="102"/>
      <c r="VFS303" s="101"/>
      <c r="VFT303" s="102"/>
      <c r="VFU303" s="101"/>
      <c r="VFV303" s="102"/>
      <c r="VFW303" s="101"/>
      <c r="VFX303" s="102"/>
      <c r="VFY303" s="101"/>
      <c r="VFZ303" s="102"/>
      <c r="VGA303" s="101"/>
      <c r="VGB303" s="102"/>
      <c r="VGC303" s="101"/>
      <c r="VGD303" s="102"/>
      <c r="VGE303" s="101"/>
      <c r="VGF303" s="102"/>
      <c r="VGG303" s="101"/>
      <c r="VGH303" s="102"/>
      <c r="VGI303" s="101"/>
      <c r="VGJ303" s="102"/>
      <c r="VGK303" s="101"/>
      <c r="VGL303" s="102"/>
      <c r="VGM303" s="101"/>
      <c r="VGN303" s="102"/>
      <c r="VGO303" s="101"/>
      <c r="VGP303" s="102"/>
      <c r="VGQ303" s="101"/>
      <c r="VGR303" s="102"/>
      <c r="VGS303" s="101"/>
      <c r="VGT303" s="102"/>
      <c r="VGU303" s="101"/>
      <c r="VGV303" s="102"/>
      <c r="VGW303" s="101"/>
      <c r="VGX303" s="102"/>
      <c r="VGY303" s="101"/>
      <c r="VGZ303" s="102"/>
      <c r="VHA303" s="101"/>
      <c r="VHB303" s="102"/>
      <c r="VHC303" s="101"/>
      <c r="VHD303" s="102"/>
      <c r="VHE303" s="101"/>
      <c r="VHF303" s="102"/>
      <c r="VHG303" s="101"/>
      <c r="VHH303" s="102"/>
      <c r="VHI303" s="101"/>
      <c r="VHJ303" s="102"/>
      <c r="VHK303" s="101"/>
      <c r="VHL303" s="102"/>
      <c r="VHM303" s="101"/>
      <c r="VHN303" s="102"/>
      <c r="VHO303" s="101"/>
      <c r="VHP303" s="102"/>
      <c r="VHQ303" s="101"/>
      <c r="VHR303" s="102"/>
      <c r="VHS303" s="101"/>
      <c r="VHT303" s="102"/>
      <c r="VHU303" s="101"/>
      <c r="VHV303" s="102"/>
      <c r="VHW303" s="101"/>
      <c r="VHX303" s="102"/>
      <c r="VHY303" s="101"/>
      <c r="VHZ303" s="102"/>
      <c r="VIA303" s="101"/>
      <c r="VIB303" s="102"/>
      <c r="VIC303" s="101"/>
      <c r="VID303" s="102"/>
      <c r="VIE303" s="101"/>
      <c r="VIF303" s="102"/>
      <c r="VIG303" s="101"/>
      <c r="VIH303" s="102"/>
      <c r="VII303" s="101"/>
      <c r="VIJ303" s="102"/>
      <c r="VIK303" s="101"/>
      <c r="VIL303" s="102"/>
      <c r="VIM303" s="101"/>
      <c r="VIN303" s="102"/>
      <c r="VIO303" s="101"/>
      <c r="VIP303" s="102"/>
      <c r="VIQ303" s="101"/>
      <c r="VIR303" s="102"/>
      <c r="VIS303" s="101"/>
      <c r="VIT303" s="102"/>
      <c r="VIU303" s="101"/>
      <c r="VIV303" s="102"/>
      <c r="VIW303" s="101"/>
      <c r="VIX303" s="102"/>
      <c r="VIY303" s="101"/>
      <c r="VIZ303" s="102"/>
      <c r="VJA303" s="101"/>
      <c r="VJB303" s="102"/>
      <c r="VJC303" s="101"/>
      <c r="VJD303" s="102"/>
      <c r="VJE303" s="101"/>
      <c r="VJF303" s="102"/>
      <c r="VJG303" s="101"/>
      <c r="VJH303" s="102"/>
      <c r="VJI303" s="101"/>
      <c r="VJJ303" s="102"/>
      <c r="VJK303" s="101"/>
      <c r="VJL303" s="102"/>
      <c r="VJM303" s="101"/>
      <c r="VJN303" s="102"/>
      <c r="VJO303" s="101"/>
      <c r="VJP303" s="102"/>
      <c r="VJQ303" s="101"/>
      <c r="VJR303" s="102"/>
      <c r="VJS303" s="101"/>
      <c r="VJT303" s="102"/>
      <c r="VJU303" s="101"/>
      <c r="VJV303" s="102"/>
      <c r="VJW303" s="101"/>
      <c r="VJX303" s="102"/>
      <c r="VJY303" s="101"/>
      <c r="VJZ303" s="102"/>
      <c r="VKA303" s="101"/>
      <c r="VKB303" s="102"/>
      <c r="VKC303" s="101"/>
      <c r="VKD303" s="102"/>
      <c r="VKE303" s="101"/>
      <c r="VKF303" s="102"/>
      <c r="VKG303" s="101"/>
      <c r="VKH303" s="102"/>
      <c r="VKI303" s="101"/>
      <c r="VKJ303" s="102"/>
      <c r="VKK303" s="101"/>
      <c r="VKL303" s="102"/>
      <c r="VKM303" s="101"/>
      <c r="VKN303" s="102"/>
      <c r="VKO303" s="101"/>
      <c r="VKP303" s="102"/>
      <c r="VKQ303" s="101"/>
      <c r="VKR303" s="102"/>
      <c r="VKS303" s="101"/>
      <c r="VKT303" s="102"/>
      <c r="VKU303" s="101"/>
      <c r="VKV303" s="102"/>
      <c r="VKW303" s="101"/>
      <c r="VKX303" s="102"/>
      <c r="VKY303" s="101"/>
      <c r="VKZ303" s="102"/>
      <c r="VLA303" s="101"/>
      <c r="VLB303" s="102"/>
      <c r="VLC303" s="101"/>
      <c r="VLD303" s="102"/>
      <c r="VLE303" s="101"/>
      <c r="VLF303" s="102"/>
      <c r="VLG303" s="101"/>
      <c r="VLH303" s="102"/>
      <c r="VLI303" s="101"/>
      <c r="VLJ303" s="102"/>
      <c r="VLK303" s="101"/>
      <c r="VLL303" s="102"/>
      <c r="VLM303" s="101"/>
      <c r="VLN303" s="102"/>
      <c r="VLO303" s="101"/>
      <c r="VLP303" s="102"/>
      <c r="VLQ303" s="101"/>
      <c r="VLR303" s="102"/>
      <c r="VLS303" s="101"/>
      <c r="VLT303" s="102"/>
      <c r="VLU303" s="101"/>
      <c r="VLV303" s="102"/>
      <c r="VLW303" s="101"/>
      <c r="VLX303" s="102"/>
      <c r="VLY303" s="101"/>
      <c r="VLZ303" s="102"/>
      <c r="VMA303" s="101"/>
      <c r="VMB303" s="102"/>
      <c r="VMC303" s="101"/>
      <c r="VMD303" s="102"/>
      <c r="VME303" s="101"/>
      <c r="VMF303" s="102"/>
      <c r="VMG303" s="101"/>
      <c r="VMH303" s="102"/>
      <c r="VMI303" s="101"/>
      <c r="VMJ303" s="102"/>
      <c r="VMK303" s="101"/>
      <c r="VML303" s="102"/>
      <c r="VMM303" s="101"/>
      <c r="VMN303" s="102"/>
      <c r="VMO303" s="101"/>
      <c r="VMP303" s="102"/>
      <c r="VMQ303" s="101"/>
      <c r="VMR303" s="102"/>
      <c r="VMS303" s="101"/>
      <c r="VMT303" s="102"/>
      <c r="VMU303" s="101"/>
      <c r="VMV303" s="102"/>
      <c r="VMW303" s="101"/>
      <c r="VMX303" s="102"/>
      <c r="VMY303" s="101"/>
      <c r="VMZ303" s="102"/>
      <c r="VNA303" s="101"/>
      <c r="VNB303" s="102"/>
      <c r="VNC303" s="101"/>
      <c r="VND303" s="102"/>
      <c r="VNE303" s="101"/>
      <c r="VNF303" s="102"/>
      <c r="VNG303" s="101"/>
      <c r="VNH303" s="102"/>
      <c r="VNI303" s="101"/>
      <c r="VNJ303" s="102"/>
      <c r="VNK303" s="101"/>
      <c r="VNL303" s="102"/>
      <c r="VNM303" s="101"/>
      <c r="VNN303" s="102"/>
      <c r="VNO303" s="101"/>
      <c r="VNP303" s="102"/>
      <c r="VNQ303" s="101"/>
      <c r="VNR303" s="102"/>
      <c r="VNS303" s="101"/>
      <c r="VNT303" s="102"/>
      <c r="VNU303" s="101"/>
      <c r="VNV303" s="102"/>
      <c r="VNW303" s="101"/>
      <c r="VNX303" s="102"/>
      <c r="VNY303" s="101"/>
      <c r="VNZ303" s="102"/>
      <c r="VOA303" s="101"/>
      <c r="VOB303" s="102"/>
      <c r="VOC303" s="101"/>
      <c r="VOD303" s="102"/>
      <c r="VOE303" s="101"/>
      <c r="VOF303" s="102"/>
      <c r="VOG303" s="101"/>
      <c r="VOH303" s="102"/>
      <c r="VOI303" s="101"/>
      <c r="VOJ303" s="102"/>
      <c r="VOK303" s="101"/>
      <c r="VOL303" s="102"/>
      <c r="VOM303" s="101"/>
      <c r="VON303" s="102"/>
      <c r="VOO303" s="101"/>
      <c r="VOP303" s="102"/>
      <c r="VOQ303" s="101"/>
      <c r="VOR303" s="102"/>
      <c r="VOS303" s="101"/>
      <c r="VOT303" s="102"/>
      <c r="VOU303" s="101"/>
      <c r="VOV303" s="102"/>
      <c r="VOW303" s="101"/>
      <c r="VOX303" s="102"/>
      <c r="VOY303" s="101"/>
      <c r="VOZ303" s="102"/>
      <c r="VPA303" s="101"/>
      <c r="VPB303" s="102"/>
      <c r="VPC303" s="101"/>
      <c r="VPD303" s="102"/>
      <c r="VPE303" s="101"/>
      <c r="VPF303" s="102"/>
      <c r="VPG303" s="101"/>
      <c r="VPH303" s="102"/>
      <c r="VPI303" s="101"/>
      <c r="VPJ303" s="102"/>
      <c r="VPK303" s="101"/>
      <c r="VPL303" s="102"/>
      <c r="VPM303" s="101"/>
      <c r="VPN303" s="102"/>
      <c r="VPO303" s="101"/>
      <c r="VPP303" s="102"/>
      <c r="VPQ303" s="101"/>
      <c r="VPR303" s="102"/>
      <c r="VPS303" s="101"/>
      <c r="VPT303" s="102"/>
      <c r="VPU303" s="101"/>
      <c r="VPV303" s="102"/>
      <c r="VPW303" s="101"/>
      <c r="VPX303" s="102"/>
      <c r="VPY303" s="101"/>
      <c r="VPZ303" s="102"/>
      <c r="VQA303" s="101"/>
      <c r="VQB303" s="102"/>
      <c r="VQC303" s="101"/>
      <c r="VQD303" s="102"/>
      <c r="VQE303" s="101"/>
      <c r="VQF303" s="102"/>
      <c r="VQG303" s="101"/>
      <c r="VQH303" s="102"/>
      <c r="VQI303" s="101"/>
      <c r="VQJ303" s="102"/>
      <c r="VQK303" s="101"/>
      <c r="VQL303" s="102"/>
      <c r="VQM303" s="101"/>
      <c r="VQN303" s="102"/>
      <c r="VQO303" s="101"/>
      <c r="VQP303" s="102"/>
      <c r="VQQ303" s="101"/>
      <c r="VQR303" s="102"/>
      <c r="VQS303" s="101"/>
      <c r="VQT303" s="102"/>
      <c r="VQU303" s="101"/>
      <c r="VQV303" s="102"/>
      <c r="VQW303" s="101"/>
      <c r="VQX303" s="102"/>
      <c r="VQY303" s="101"/>
      <c r="VQZ303" s="102"/>
      <c r="VRA303" s="101"/>
      <c r="VRB303" s="102"/>
      <c r="VRC303" s="101"/>
      <c r="VRD303" s="102"/>
      <c r="VRE303" s="101"/>
      <c r="VRF303" s="102"/>
      <c r="VRG303" s="101"/>
      <c r="VRH303" s="102"/>
      <c r="VRI303" s="101"/>
      <c r="VRJ303" s="102"/>
      <c r="VRK303" s="101"/>
      <c r="VRL303" s="102"/>
      <c r="VRM303" s="101"/>
      <c r="VRN303" s="102"/>
      <c r="VRO303" s="101"/>
      <c r="VRP303" s="102"/>
      <c r="VRQ303" s="101"/>
      <c r="VRR303" s="102"/>
      <c r="VRS303" s="101"/>
      <c r="VRT303" s="102"/>
      <c r="VRU303" s="101"/>
      <c r="VRV303" s="102"/>
      <c r="VRW303" s="101"/>
      <c r="VRX303" s="102"/>
      <c r="VRY303" s="101"/>
      <c r="VRZ303" s="102"/>
      <c r="VSA303" s="101"/>
      <c r="VSB303" s="102"/>
      <c r="VSC303" s="101"/>
      <c r="VSD303" s="102"/>
      <c r="VSE303" s="101"/>
      <c r="VSF303" s="102"/>
      <c r="VSG303" s="101"/>
      <c r="VSH303" s="102"/>
      <c r="VSI303" s="101"/>
      <c r="VSJ303" s="102"/>
      <c r="VSK303" s="101"/>
      <c r="VSL303" s="102"/>
      <c r="VSM303" s="101"/>
      <c r="VSN303" s="102"/>
      <c r="VSO303" s="101"/>
      <c r="VSP303" s="102"/>
      <c r="VSQ303" s="101"/>
      <c r="VSR303" s="102"/>
      <c r="VSS303" s="101"/>
      <c r="VST303" s="102"/>
      <c r="VSU303" s="101"/>
      <c r="VSV303" s="102"/>
      <c r="VSW303" s="101"/>
      <c r="VSX303" s="102"/>
      <c r="VSY303" s="101"/>
      <c r="VSZ303" s="102"/>
      <c r="VTA303" s="101"/>
      <c r="VTB303" s="102"/>
      <c r="VTC303" s="101"/>
      <c r="VTD303" s="102"/>
      <c r="VTE303" s="101"/>
      <c r="VTF303" s="102"/>
      <c r="VTG303" s="101"/>
      <c r="VTH303" s="102"/>
      <c r="VTI303" s="101"/>
      <c r="VTJ303" s="102"/>
      <c r="VTK303" s="101"/>
      <c r="VTL303" s="102"/>
      <c r="VTM303" s="101"/>
      <c r="VTN303" s="102"/>
      <c r="VTO303" s="101"/>
      <c r="VTP303" s="102"/>
      <c r="VTQ303" s="101"/>
      <c r="VTR303" s="102"/>
      <c r="VTS303" s="101"/>
      <c r="VTT303" s="102"/>
      <c r="VTU303" s="101"/>
      <c r="VTV303" s="102"/>
      <c r="VTW303" s="101"/>
      <c r="VTX303" s="102"/>
      <c r="VTY303" s="101"/>
      <c r="VTZ303" s="102"/>
      <c r="VUA303" s="101"/>
      <c r="VUB303" s="102"/>
      <c r="VUC303" s="101"/>
      <c r="VUD303" s="102"/>
      <c r="VUE303" s="101"/>
      <c r="VUF303" s="102"/>
      <c r="VUG303" s="101"/>
      <c r="VUH303" s="102"/>
      <c r="VUI303" s="101"/>
      <c r="VUJ303" s="102"/>
      <c r="VUK303" s="101"/>
      <c r="VUL303" s="102"/>
      <c r="VUM303" s="101"/>
      <c r="VUN303" s="102"/>
      <c r="VUO303" s="101"/>
      <c r="VUP303" s="102"/>
      <c r="VUQ303" s="101"/>
      <c r="VUR303" s="102"/>
      <c r="VUS303" s="101"/>
      <c r="VUT303" s="102"/>
      <c r="VUU303" s="101"/>
      <c r="VUV303" s="102"/>
      <c r="VUW303" s="101"/>
      <c r="VUX303" s="102"/>
      <c r="VUY303" s="101"/>
      <c r="VUZ303" s="102"/>
      <c r="VVA303" s="101"/>
      <c r="VVB303" s="102"/>
      <c r="VVC303" s="101"/>
      <c r="VVD303" s="102"/>
      <c r="VVE303" s="101"/>
      <c r="VVF303" s="102"/>
      <c r="VVG303" s="101"/>
      <c r="VVH303" s="102"/>
      <c r="VVI303" s="101"/>
      <c r="VVJ303" s="102"/>
      <c r="VVK303" s="101"/>
      <c r="VVL303" s="102"/>
      <c r="VVM303" s="101"/>
      <c r="VVN303" s="102"/>
      <c r="VVO303" s="101"/>
      <c r="VVP303" s="102"/>
      <c r="VVQ303" s="101"/>
      <c r="VVR303" s="102"/>
      <c r="VVS303" s="101"/>
      <c r="VVT303" s="102"/>
      <c r="VVU303" s="101"/>
      <c r="VVV303" s="102"/>
      <c r="VVW303" s="101"/>
      <c r="VVX303" s="102"/>
      <c r="VVY303" s="101"/>
      <c r="VVZ303" s="102"/>
      <c r="VWA303" s="101"/>
      <c r="VWB303" s="102"/>
      <c r="VWC303" s="101"/>
      <c r="VWD303" s="102"/>
      <c r="VWE303" s="101"/>
      <c r="VWF303" s="102"/>
      <c r="VWG303" s="101"/>
      <c r="VWH303" s="102"/>
      <c r="VWI303" s="101"/>
      <c r="VWJ303" s="102"/>
      <c r="VWK303" s="101"/>
      <c r="VWL303" s="102"/>
      <c r="VWM303" s="101"/>
      <c r="VWN303" s="102"/>
      <c r="VWO303" s="101"/>
      <c r="VWP303" s="102"/>
      <c r="VWQ303" s="101"/>
      <c r="VWR303" s="102"/>
      <c r="VWS303" s="101"/>
      <c r="VWT303" s="102"/>
      <c r="VWU303" s="101"/>
      <c r="VWV303" s="102"/>
      <c r="VWW303" s="101"/>
      <c r="VWX303" s="102"/>
      <c r="VWY303" s="101"/>
      <c r="VWZ303" s="102"/>
      <c r="VXA303" s="101"/>
      <c r="VXB303" s="102"/>
      <c r="VXC303" s="101"/>
      <c r="VXD303" s="102"/>
      <c r="VXE303" s="101"/>
      <c r="VXF303" s="102"/>
      <c r="VXG303" s="101"/>
      <c r="VXH303" s="102"/>
      <c r="VXI303" s="101"/>
      <c r="VXJ303" s="102"/>
      <c r="VXK303" s="101"/>
      <c r="VXL303" s="102"/>
      <c r="VXM303" s="101"/>
      <c r="VXN303" s="102"/>
      <c r="VXO303" s="101"/>
      <c r="VXP303" s="102"/>
      <c r="VXQ303" s="101"/>
      <c r="VXR303" s="102"/>
      <c r="VXS303" s="101"/>
      <c r="VXT303" s="102"/>
      <c r="VXU303" s="101"/>
      <c r="VXV303" s="102"/>
      <c r="VXW303" s="101"/>
      <c r="VXX303" s="102"/>
      <c r="VXY303" s="101"/>
      <c r="VXZ303" s="102"/>
      <c r="VYA303" s="101"/>
      <c r="VYB303" s="102"/>
      <c r="VYC303" s="101"/>
      <c r="VYD303" s="102"/>
      <c r="VYE303" s="101"/>
      <c r="VYF303" s="102"/>
      <c r="VYG303" s="101"/>
      <c r="VYH303" s="102"/>
      <c r="VYI303" s="101"/>
      <c r="VYJ303" s="102"/>
      <c r="VYK303" s="101"/>
      <c r="VYL303" s="102"/>
      <c r="VYM303" s="101"/>
      <c r="VYN303" s="102"/>
      <c r="VYO303" s="101"/>
      <c r="VYP303" s="102"/>
      <c r="VYQ303" s="101"/>
      <c r="VYR303" s="102"/>
      <c r="VYS303" s="101"/>
      <c r="VYT303" s="102"/>
      <c r="VYU303" s="101"/>
      <c r="VYV303" s="102"/>
      <c r="VYW303" s="101"/>
      <c r="VYX303" s="102"/>
      <c r="VYY303" s="101"/>
      <c r="VYZ303" s="102"/>
      <c r="VZA303" s="101"/>
      <c r="VZB303" s="102"/>
      <c r="VZC303" s="101"/>
      <c r="VZD303" s="102"/>
      <c r="VZE303" s="101"/>
      <c r="VZF303" s="102"/>
      <c r="VZG303" s="101"/>
      <c r="VZH303" s="102"/>
      <c r="VZI303" s="101"/>
      <c r="VZJ303" s="102"/>
      <c r="VZK303" s="101"/>
      <c r="VZL303" s="102"/>
      <c r="VZM303" s="101"/>
      <c r="VZN303" s="102"/>
      <c r="VZO303" s="101"/>
      <c r="VZP303" s="102"/>
      <c r="VZQ303" s="101"/>
      <c r="VZR303" s="102"/>
      <c r="VZS303" s="101"/>
      <c r="VZT303" s="102"/>
      <c r="VZU303" s="101"/>
      <c r="VZV303" s="102"/>
      <c r="VZW303" s="101"/>
      <c r="VZX303" s="102"/>
      <c r="VZY303" s="101"/>
      <c r="VZZ303" s="102"/>
      <c r="WAA303" s="101"/>
      <c r="WAB303" s="102"/>
      <c r="WAC303" s="101"/>
      <c r="WAD303" s="102"/>
      <c r="WAE303" s="101"/>
      <c r="WAF303" s="102"/>
      <c r="WAG303" s="101"/>
      <c r="WAH303" s="102"/>
      <c r="WAI303" s="101"/>
      <c r="WAJ303" s="102"/>
      <c r="WAK303" s="101"/>
      <c r="WAL303" s="102"/>
      <c r="WAM303" s="101"/>
      <c r="WAN303" s="102"/>
      <c r="WAO303" s="101"/>
      <c r="WAP303" s="102"/>
      <c r="WAQ303" s="101"/>
      <c r="WAR303" s="102"/>
      <c r="WAS303" s="101"/>
      <c r="WAT303" s="102"/>
      <c r="WAU303" s="101"/>
      <c r="WAV303" s="102"/>
      <c r="WAW303" s="101"/>
      <c r="WAX303" s="102"/>
      <c r="WAY303" s="101"/>
      <c r="WAZ303" s="102"/>
      <c r="WBA303" s="101"/>
      <c r="WBB303" s="102"/>
      <c r="WBC303" s="101"/>
      <c r="WBD303" s="102"/>
      <c r="WBE303" s="101"/>
      <c r="WBF303" s="102"/>
      <c r="WBG303" s="101"/>
      <c r="WBH303" s="102"/>
      <c r="WBI303" s="101"/>
      <c r="WBJ303" s="102"/>
      <c r="WBK303" s="101"/>
      <c r="WBL303" s="102"/>
      <c r="WBM303" s="101"/>
      <c r="WBN303" s="102"/>
      <c r="WBO303" s="101"/>
      <c r="WBP303" s="102"/>
      <c r="WBQ303" s="101"/>
      <c r="WBR303" s="102"/>
      <c r="WBS303" s="101"/>
      <c r="WBT303" s="102"/>
      <c r="WBU303" s="101"/>
      <c r="WBV303" s="102"/>
      <c r="WBW303" s="101"/>
      <c r="WBX303" s="102"/>
      <c r="WBY303" s="101"/>
      <c r="WBZ303" s="102"/>
      <c r="WCA303" s="101"/>
      <c r="WCB303" s="102"/>
      <c r="WCC303" s="101"/>
      <c r="WCD303" s="102"/>
      <c r="WCE303" s="101"/>
      <c r="WCF303" s="102"/>
      <c r="WCG303" s="101"/>
      <c r="WCH303" s="102"/>
      <c r="WCI303" s="101"/>
      <c r="WCJ303" s="102"/>
      <c r="WCK303" s="101"/>
      <c r="WCL303" s="102"/>
      <c r="WCM303" s="101"/>
      <c r="WCN303" s="102"/>
      <c r="WCO303" s="101"/>
      <c r="WCP303" s="102"/>
      <c r="WCQ303" s="101"/>
      <c r="WCR303" s="102"/>
      <c r="WCS303" s="101"/>
      <c r="WCT303" s="102"/>
      <c r="WCU303" s="101"/>
      <c r="WCV303" s="102"/>
      <c r="WCW303" s="101"/>
      <c r="WCX303" s="102"/>
      <c r="WCY303" s="101"/>
      <c r="WCZ303" s="102"/>
      <c r="WDA303" s="101"/>
      <c r="WDB303" s="102"/>
      <c r="WDC303" s="101"/>
      <c r="WDD303" s="102"/>
      <c r="WDE303" s="101"/>
      <c r="WDF303" s="102"/>
      <c r="WDG303" s="101"/>
      <c r="WDH303" s="102"/>
      <c r="WDI303" s="101"/>
      <c r="WDJ303" s="102"/>
      <c r="WDK303" s="101"/>
      <c r="WDL303" s="102"/>
      <c r="WDM303" s="101"/>
      <c r="WDN303" s="102"/>
      <c r="WDO303" s="101"/>
      <c r="WDP303" s="102"/>
      <c r="WDQ303" s="101"/>
      <c r="WDR303" s="102"/>
      <c r="WDS303" s="101"/>
      <c r="WDT303" s="102"/>
      <c r="WDU303" s="101"/>
      <c r="WDV303" s="102"/>
      <c r="WDW303" s="101"/>
      <c r="WDX303" s="102"/>
      <c r="WDY303" s="101"/>
      <c r="WDZ303" s="102"/>
      <c r="WEA303" s="101"/>
      <c r="WEB303" s="102"/>
      <c r="WEC303" s="101"/>
      <c r="WED303" s="102"/>
      <c r="WEE303" s="101"/>
      <c r="WEF303" s="102"/>
      <c r="WEG303" s="101"/>
      <c r="WEH303" s="102"/>
      <c r="WEI303" s="101"/>
      <c r="WEJ303" s="102"/>
      <c r="WEK303" s="101"/>
      <c r="WEL303" s="102"/>
      <c r="WEM303" s="101"/>
      <c r="WEN303" s="102"/>
      <c r="WEO303" s="101"/>
      <c r="WEP303" s="102"/>
      <c r="WEQ303" s="101"/>
      <c r="WER303" s="102"/>
      <c r="WES303" s="101"/>
      <c r="WET303" s="102"/>
      <c r="WEU303" s="101"/>
      <c r="WEV303" s="102"/>
      <c r="WEW303" s="101"/>
      <c r="WEX303" s="102"/>
      <c r="WEY303" s="101"/>
      <c r="WEZ303" s="102"/>
      <c r="WFA303" s="101"/>
      <c r="WFB303" s="102"/>
      <c r="WFC303" s="101"/>
      <c r="WFD303" s="102"/>
      <c r="WFE303" s="101"/>
      <c r="WFF303" s="102"/>
      <c r="WFG303" s="101"/>
      <c r="WFH303" s="102"/>
      <c r="WFI303" s="101"/>
      <c r="WFJ303" s="102"/>
      <c r="WFK303" s="101"/>
      <c r="WFL303" s="102"/>
      <c r="WFM303" s="101"/>
      <c r="WFN303" s="102"/>
      <c r="WFO303" s="101"/>
      <c r="WFP303" s="102"/>
      <c r="WFQ303" s="101"/>
      <c r="WFR303" s="102"/>
      <c r="WFS303" s="101"/>
      <c r="WFT303" s="102"/>
      <c r="WFU303" s="101"/>
      <c r="WFV303" s="102"/>
      <c r="WFW303" s="101"/>
      <c r="WFX303" s="102"/>
      <c r="WFY303" s="101"/>
      <c r="WFZ303" s="102"/>
      <c r="WGA303" s="101"/>
      <c r="WGB303" s="102"/>
      <c r="WGC303" s="101"/>
      <c r="WGD303" s="102"/>
      <c r="WGE303" s="101"/>
      <c r="WGF303" s="102"/>
      <c r="WGG303" s="101"/>
      <c r="WGH303" s="102"/>
      <c r="WGI303" s="101"/>
      <c r="WGJ303" s="102"/>
      <c r="WGK303" s="101"/>
      <c r="WGL303" s="102"/>
      <c r="WGM303" s="101"/>
      <c r="WGN303" s="102"/>
      <c r="WGO303" s="101"/>
      <c r="WGP303" s="102"/>
      <c r="WGQ303" s="101"/>
      <c r="WGR303" s="102"/>
      <c r="WGS303" s="101"/>
      <c r="WGT303" s="102"/>
      <c r="WGU303" s="101"/>
      <c r="WGV303" s="102"/>
      <c r="WGW303" s="101"/>
      <c r="WGX303" s="102"/>
      <c r="WGY303" s="101"/>
      <c r="WGZ303" s="102"/>
      <c r="WHA303" s="101"/>
      <c r="WHB303" s="102"/>
      <c r="WHC303" s="101"/>
      <c r="WHD303" s="102"/>
      <c r="WHE303" s="101"/>
      <c r="WHF303" s="102"/>
      <c r="WHG303" s="101"/>
      <c r="WHH303" s="102"/>
      <c r="WHI303" s="101"/>
      <c r="WHJ303" s="102"/>
      <c r="WHK303" s="101"/>
      <c r="WHL303" s="102"/>
      <c r="WHM303" s="101"/>
      <c r="WHN303" s="102"/>
      <c r="WHO303" s="101"/>
      <c r="WHP303" s="102"/>
      <c r="WHQ303" s="101"/>
      <c r="WHR303" s="102"/>
      <c r="WHS303" s="101"/>
      <c r="WHT303" s="102"/>
      <c r="WHU303" s="101"/>
      <c r="WHV303" s="102"/>
      <c r="WHW303" s="101"/>
      <c r="WHX303" s="102"/>
      <c r="WHY303" s="101"/>
      <c r="WHZ303" s="102"/>
      <c r="WIA303" s="101"/>
      <c r="WIB303" s="102"/>
      <c r="WIC303" s="101"/>
      <c r="WID303" s="102"/>
      <c r="WIE303" s="101"/>
      <c r="WIF303" s="102"/>
      <c r="WIG303" s="101"/>
      <c r="WIH303" s="102"/>
      <c r="WII303" s="101"/>
      <c r="WIJ303" s="102"/>
      <c r="WIK303" s="101"/>
      <c r="WIL303" s="102"/>
      <c r="WIM303" s="101"/>
      <c r="WIN303" s="102"/>
      <c r="WIO303" s="101"/>
      <c r="WIP303" s="102"/>
      <c r="WIQ303" s="101"/>
      <c r="WIR303" s="102"/>
      <c r="WIS303" s="101"/>
      <c r="WIT303" s="102"/>
      <c r="WIU303" s="101"/>
      <c r="WIV303" s="102"/>
      <c r="WIW303" s="101"/>
      <c r="WIX303" s="102"/>
      <c r="WIY303" s="101"/>
      <c r="WIZ303" s="102"/>
      <c r="WJA303" s="101"/>
      <c r="WJB303" s="102"/>
      <c r="WJC303" s="101"/>
      <c r="WJD303" s="102"/>
      <c r="WJE303" s="101"/>
      <c r="WJF303" s="102"/>
      <c r="WJG303" s="101"/>
      <c r="WJH303" s="102"/>
      <c r="WJI303" s="101"/>
      <c r="WJJ303" s="102"/>
      <c r="WJK303" s="101"/>
      <c r="WJL303" s="102"/>
      <c r="WJM303" s="101"/>
      <c r="WJN303" s="102"/>
      <c r="WJO303" s="101"/>
      <c r="WJP303" s="102"/>
      <c r="WJQ303" s="101"/>
      <c r="WJR303" s="102"/>
      <c r="WJS303" s="101"/>
      <c r="WJT303" s="102"/>
      <c r="WJU303" s="101"/>
      <c r="WJV303" s="102"/>
      <c r="WJW303" s="101"/>
      <c r="WJX303" s="102"/>
      <c r="WJY303" s="101"/>
      <c r="WJZ303" s="102"/>
      <c r="WKA303" s="101"/>
      <c r="WKB303" s="102"/>
      <c r="WKC303" s="101"/>
      <c r="WKD303" s="102"/>
      <c r="WKE303" s="101"/>
      <c r="WKF303" s="102"/>
      <c r="WKG303" s="101"/>
      <c r="WKH303" s="102"/>
      <c r="WKI303" s="101"/>
      <c r="WKJ303" s="102"/>
      <c r="WKK303" s="101"/>
      <c r="WKL303" s="102"/>
      <c r="WKM303" s="101"/>
      <c r="WKN303" s="102"/>
      <c r="WKO303" s="101"/>
      <c r="WKP303" s="102"/>
      <c r="WKQ303" s="101"/>
      <c r="WKR303" s="102"/>
      <c r="WKS303" s="101"/>
      <c r="WKT303" s="102"/>
      <c r="WKU303" s="101"/>
      <c r="WKV303" s="102"/>
      <c r="WKW303" s="101"/>
      <c r="WKX303" s="102"/>
      <c r="WKY303" s="101"/>
      <c r="WKZ303" s="102"/>
      <c r="WLA303" s="101"/>
      <c r="WLB303" s="102"/>
      <c r="WLC303" s="101"/>
      <c r="WLD303" s="102"/>
      <c r="WLE303" s="101"/>
      <c r="WLF303" s="102"/>
      <c r="WLG303" s="101"/>
      <c r="WLH303" s="102"/>
      <c r="WLI303" s="101"/>
      <c r="WLJ303" s="102"/>
      <c r="WLK303" s="101"/>
      <c r="WLL303" s="102"/>
      <c r="WLM303" s="101"/>
      <c r="WLN303" s="102"/>
      <c r="WLO303" s="101"/>
      <c r="WLP303" s="102"/>
      <c r="WLQ303" s="101"/>
      <c r="WLR303" s="102"/>
      <c r="WLS303" s="101"/>
      <c r="WLT303" s="102"/>
      <c r="WLU303" s="101"/>
      <c r="WLV303" s="102"/>
      <c r="WLW303" s="101"/>
      <c r="WLX303" s="102"/>
      <c r="WLY303" s="101"/>
      <c r="WLZ303" s="102"/>
      <c r="WMA303" s="101"/>
      <c r="WMB303" s="102"/>
      <c r="WMC303" s="101"/>
      <c r="WMD303" s="102"/>
      <c r="WME303" s="101"/>
      <c r="WMF303" s="102"/>
      <c r="WMG303" s="101"/>
      <c r="WMH303" s="102"/>
      <c r="WMI303" s="101"/>
      <c r="WMJ303" s="102"/>
      <c r="WMK303" s="101"/>
      <c r="WML303" s="102"/>
      <c r="WMM303" s="101"/>
      <c r="WMN303" s="102"/>
      <c r="WMO303" s="101"/>
      <c r="WMP303" s="102"/>
      <c r="WMQ303" s="101"/>
      <c r="WMR303" s="102"/>
      <c r="WMS303" s="101"/>
      <c r="WMT303" s="102"/>
      <c r="WMU303" s="101"/>
      <c r="WMV303" s="102"/>
      <c r="WMW303" s="101"/>
      <c r="WMX303" s="102"/>
      <c r="WMY303" s="101"/>
      <c r="WMZ303" s="102"/>
      <c r="WNA303" s="101"/>
      <c r="WNB303" s="102"/>
      <c r="WNC303" s="101"/>
      <c r="WND303" s="102"/>
      <c r="WNE303" s="101"/>
      <c r="WNF303" s="102"/>
      <c r="WNG303" s="101"/>
      <c r="WNH303" s="102"/>
      <c r="WNI303" s="101"/>
      <c r="WNJ303" s="102"/>
      <c r="WNK303" s="101"/>
      <c r="WNL303" s="102"/>
      <c r="WNM303" s="101"/>
      <c r="WNN303" s="102"/>
      <c r="WNO303" s="101"/>
      <c r="WNP303" s="102"/>
      <c r="WNQ303" s="101"/>
      <c r="WNR303" s="102"/>
      <c r="WNS303" s="101"/>
      <c r="WNT303" s="102"/>
      <c r="WNU303" s="101"/>
      <c r="WNV303" s="102"/>
      <c r="WNW303" s="101"/>
      <c r="WNX303" s="102"/>
      <c r="WNY303" s="101"/>
      <c r="WNZ303" s="102"/>
      <c r="WOA303" s="101"/>
      <c r="WOB303" s="102"/>
      <c r="WOC303" s="101"/>
      <c r="WOD303" s="102"/>
      <c r="WOE303" s="101"/>
      <c r="WOF303" s="102"/>
      <c r="WOG303" s="101"/>
      <c r="WOH303" s="102"/>
      <c r="WOI303" s="101"/>
      <c r="WOJ303" s="102"/>
      <c r="WOK303" s="101"/>
      <c r="WOL303" s="102"/>
      <c r="WOM303" s="101"/>
      <c r="WON303" s="102"/>
      <c r="WOO303" s="101"/>
      <c r="WOP303" s="102"/>
      <c r="WOQ303" s="101"/>
      <c r="WOR303" s="102"/>
      <c r="WOS303" s="101"/>
      <c r="WOT303" s="102"/>
      <c r="WOU303" s="101"/>
      <c r="WOV303" s="102"/>
      <c r="WOW303" s="101"/>
      <c r="WOX303" s="102"/>
      <c r="WOY303" s="101"/>
      <c r="WOZ303" s="102"/>
      <c r="WPA303" s="101"/>
      <c r="WPB303" s="102"/>
      <c r="WPC303" s="101"/>
      <c r="WPD303" s="102"/>
      <c r="WPE303" s="101"/>
      <c r="WPF303" s="102"/>
      <c r="WPG303" s="101"/>
      <c r="WPH303" s="102"/>
      <c r="WPI303" s="101"/>
      <c r="WPJ303" s="102"/>
      <c r="WPK303" s="101"/>
      <c r="WPL303" s="102"/>
      <c r="WPM303" s="101"/>
      <c r="WPN303" s="102"/>
      <c r="WPO303" s="101"/>
      <c r="WPP303" s="102"/>
      <c r="WPQ303" s="101"/>
      <c r="WPR303" s="102"/>
      <c r="WPS303" s="101"/>
      <c r="WPT303" s="102"/>
      <c r="WPU303" s="101"/>
      <c r="WPV303" s="102"/>
      <c r="WPW303" s="101"/>
      <c r="WPX303" s="102"/>
      <c r="WPY303" s="101"/>
      <c r="WPZ303" s="102"/>
      <c r="WQA303" s="101"/>
      <c r="WQB303" s="102"/>
      <c r="WQC303" s="101"/>
      <c r="WQD303" s="102"/>
      <c r="WQE303" s="101"/>
      <c r="WQF303" s="102"/>
      <c r="WQG303" s="101"/>
      <c r="WQH303" s="102"/>
      <c r="WQI303" s="101"/>
      <c r="WQJ303" s="102"/>
      <c r="WQK303" s="101"/>
      <c r="WQL303" s="102"/>
      <c r="WQM303" s="101"/>
      <c r="WQN303" s="102"/>
      <c r="WQO303" s="101"/>
      <c r="WQP303" s="102"/>
      <c r="WQQ303" s="101"/>
      <c r="WQR303" s="102"/>
      <c r="WQS303" s="101"/>
      <c r="WQT303" s="102"/>
      <c r="WQU303" s="101"/>
      <c r="WQV303" s="102"/>
      <c r="WQW303" s="101"/>
      <c r="WQX303" s="102"/>
      <c r="WQY303" s="101"/>
      <c r="WQZ303" s="102"/>
      <c r="WRA303" s="101"/>
      <c r="WRB303" s="102"/>
      <c r="WRC303" s="101"/>
      <c r="WRD303" s="102"/>
      <c r="WRE303" s="101"/>
      <c r="WRF303" s="102"/>
      <c r="WRG303" s="101"/>
      <c r="WRH303" s="102"/>
      <c r="WRI303" s="101"/>
      <c r="WRJ303" s="102"/>
      <c r="WRK303" s="101"/>
      <c r="WRL303" s="102"/>
      <c r="WRM303" s="101"/>
      <c r="WRN303" s="102"/>
      <c r="WRO303" s="101"/>
      <c r="WRP303" s="102"/>
      <c r="WRQ303" s="101"/>
      <c r="WRR303" s="102"/>
      <c r="WRS303" s="101"/>
      <c r="WRT303" s="102"/>
      <c r="WRU303" s="101"/>
      <c r="WRV303" s="102"/>
      <c r="WRW303" s="101"/>
      <c r="WRX303" s="102"/>
      <c r="WRY303" s="101"/>
      <c r="WRZ303" s="102"/>
      <c r="WSA303" s="101"/>
      <c r="WSB303" s="102"/>
      <c r="WSC303" s="101"/>
      <c r="WSD303" s="102"/>
      <c r="WSE303" s="101"/>
      <c r="WSF303" s="102"/>
      <c r="WSG303" s="101"/>
      <c r="WSH303" s="102"/>
      <c r="WSI303" s="101"/>
      <c r="WSJ303" s="102"/>
      <c r="WSK303" s="101"/>
      <c r="WSL303" s="102"/>
      <c r="WSM303" s="101"/>
      <c r="WSN303" s="102"/>
      <c r="WSO303" s="101"/>
      <c r="WSP303" s="102"/>
      <c r="WSQ303" s="101"/>
      <c r="WSR303" s="102"/>
      <c r="WSS303" s="101"/>
      <c r="WST303" s="102"/>
      <c r="WSU303" s="101"/>
      <c r="WSV303" s="102"/>
      <c r="WSW303" s="101"/>
      <c r="WSX303" s="102"/>
      <c r="WSY303" s="101"/>
      <c r="WSZ303" s="102"/>
      <c r="WTA303" s="101"/>
      <c r="WTB303" s="102"/>
      <c r="WTC303" s="101"/>
      <c r="WTD303" s="102"/>
      <c r="WTE303" s="101"/>
      <c r="WTF303" s="102"/>
      <c r="WTG303" s="101"/>
      <c r="WTH303" s="102"/>
      <c r="WTI303" s="101"/>
      <c r="WTJ303" s="102"/>
      <c r="WTK303" s="101"/>
      <c r="WTL303" s="102"/>
      <c r="WTM303" s="101"/>
      <c r="WTN303" s="102"/>
      <c r="WTO303" s="101"/>
      <c r="WTP303" s="102"/>
      <c r="WTQ303" s="101"/>
      <c r="WTR303" s="102"/>
      <c r="WTS303" s="101"/>
      <c r="WTT303" s="102"/>
      <c r="WTU303" s="101"/>
      <c r="WTV303" s="102"/>
      <c r="WTW303" s="101"/>
      <c r="WTX303" s="102"/>
      <c r="WTY303" s="101"/>
      <c r="WTZ303" s="102"/>
      <c r="WUA303" s="101"/>
      <c r="WUB303" s="102"/>
      <c r="WUC303" s="101"/>
      <c r="WUD303" s="102"/>
      <c r="WUE303" s="101"/>
      <c r="WUF303" s="102"/>
      <c r="WUG303" s="101"/>
      <c r="WUH303" s="102"/>
      <c r="WUI303" s="101"/>
      <c r="WUJ303" s="102"/>
      <c r="WUK303" s="101"/>
      <c r="WUL303" s="102"/>
      <c r="WUM303" s="101"/>
      <c r="WUN303" s="102"/>
      <c r="WUO303" s="101"/>
      <c r="WUP303" s="102"/>
      <c r="WUQ303" s="101"/>
      <c r="WUR303" s="102"/>
      <c r="WUS303" s="101"/>
      <c r="WUT303" s="102"/>
      <c r="WUU303" s="101"/>
      <c r="WUV303" s="102"/>
      <c r="WUW303" s="101"/>
      <c r="WUX303" s="102"/>
      <c r="WUY303" s="101"/>
      <c r="WUZ303" s="102"/>
      <c r="WVA303" s="101"/>
      <c r="WVB303" s="102"/>
      <c r="WVC303" s="101"/>
      <c r="WVD303" s="102"/>
      <c r="WVE303" s="101"/>
      <c r="WVF303" s="102"/>
      <c r="WVG303" s="101"/>
      <c r="WVH303" s="102"/>
      <c r="WVI303" s="101"/>
      <c r="WVJ303" s="102"/>
      <c r="WVK303" s="101"/>
      <c r="WVL303" s="102"/>
      <c r="WVM303" s="101"/>
      <c r="WVN303" s="102"/>
      <c r="WVO303" s="101"/>
      <c r="WVP303" s="102"/>
      <c r="WVQ303" s="101"/>
      <c r="WVR303" s="102"/>
      <c r="WVS303" s="101"/>
      <c r="WVT303" s="102"/>
      <c r="WVU303" s="101"/>
      <c r="WVV303" s="102"/>
      <c r="WVW303" s="101"/>
      <c r="WVX303" s="102"/>
      <c r="WVY303" s="101"/>
      <c r="WVZ303" s="102"/>
      <c r="WWA303" s="101"/>
      <c r="WWB303" s="102"/>
      <c r="WWC303" s="101"/>
      <c r="WWD303" s="102"/>
      <c r="WWE303" s="101"/>
      <c r="WWF303" s="102"/>
      <c r="WWG303" s="101"/>
      <c r="WWH303" s="102"/>
      <c r="WWI303" s="101"/>
      <c r="WWJ303" s="102"/>
      <c r="WWK303" s="101"/>
      <c r="WWL303" s="102"/>
      <c r="WWM303" s="101"/>
      <c r="WWN303" s="102"/>
      <c r="WWO303" s="101"/>
      <c r="WWP303" s="102"/>
      <c r="WWQ303" s="101"/>
      <c r="WWR303" s="102"/>
      <c r="WWS303" s="101"/>
      <c r="WWT303" s="102"/>
      <c r="WWU303" s="101"/>
      <c r="WWV303" s="102"/>
      <c r="WWW303" s="101"/>
      <c r="WWX303" s="102"/>
      <c r="WWY303" s="101"/>
      <c r="WWZ303" s="102"/>
      <c r="WXA303" s="101"/>
      <c r="WXB303" s="102"/>
      <c r="WXC303" s="101"/>
      <c r="WXD303" s="102"/>
      <c r="WXE303" s="101"/>
      <c r="WXF303" s="102"/>
      <c r="WXG303" s="101"/>
      <c r="WXH303" s="102"/>
      <c r="WXI303" s="101"/>
      <c r="WXJ303" s="102"/>
      <c r="WXK303" s="101"/>
      <c r="WXL303" s="102"/>
      <c r="WXM303" s="101"/>
      <c r="WXN303" s="102"/>
      <c r="WXO303" s="101"/>
      <c r="WXP303" s="102"/>
      <c r="WXQ303" s="101"/>
      <c r="WXR303" s="102"/>
      <c r="WXS303" s="101"/>
      <c r="WXT303" s="102"/>
      <c r="WXU303" s="101"/>
      <c r="WXV303" s="102"/>
      <c r="WXW303" s="101"/>
      <c r="WXX303" s="102"/>
      <c r="WXY303" s="101"/>
      <c r="WXZ303" s="102"/>
      <c r="WYA303" s="101"/>
      <c r="WYB303" s="102"/>
      <c r="WYC303" s="101"/>
      <c r="WYD303" s="102"/>
      <c r="WYE303" s="101"/>
      <c r="WYF303" s="102"/>
      <c r="WYG303" s="101"/>
      <c r="WYH303" s="102"/>
      <c r="WYI303" s="101"/>
      <c r="WYJ303" s="102"/>
      <c r="WYK303" s="101"/>
      <c r="WYL303" s="102"/>
      <c r="WYM303" s="101"/>
      <c r="WYN303" s="102"/>
      <c r="WYO303" s="101"/>
      <c r="WYP303" s="102"/>
      <c r="WYQ303" s="101"/>
      <c r="WYR303" s="102"/>
      <c r="WYS303" s="101"/>
      <c r="WYT303" s="102"/>
      <c r="WYU303" s="101"/>
      <c r="WYV303" s="102"/>
      <c r="WYW303" s="101"/>
      <c r="WYX303" s="102"/>
      <c r="WYY303" s="101"/>
      <c r="WYZ303" s="102"/>
      <c r="WZA303" s="101"/>
      <c r="WZB303" s="102"/>
      <c r="WZC303" s="101"/>
      <c r="WZD303" s="102"/>
      <c r="WZE303" s="101"/>
      <c r="WZF303" s="102"/>
      <c r="WZG303" s="101"/>
      <c r="WZH303" s="102"/>
      <c r="WZI303" s="101"/>
      <c r="WZJ303" s="102"/>
      <c r="WZK303" s="101"/>
      <c r="WZL303" s="102"/>
      <c r="WZM303" s="101"/>
      <c r="WZN303" s="102"/>
      <c r="WZO303" s="101"/>
      <c r="WZP303" s="102"/>
      <c r="WZQ303" s="101"/>
      <c r="WZR303" s="102"/>
      <c r="WZS303" s="101"/>
      <c r="WZT303" s="102"/>
      <c r="WZU303" s="101"/>
      <c r="WZV303" s="102"/>
      <c r="WZW303" s="101"/>
      <c r="WZX303" s="102"/>
      <c r="WZY303" s="101"/>
      <c r="WZZ303" s="102"/>
      <c r="XAA303" s="101"/>
      <c r="XAB303" s="102"/>
      <c r="XAC303" s="101"/>
      <c r="XAD303" s="102"/>
      <c r="XAE303" s="101"/>
      <c r="XAF303" s="102"/>
      <c r="XAG303" s="101"/>
      <c r="XAH303" s="102"/>
      <c r="XAI303" s="101"/>
      <c r="XAJ303" s="102"/>
      <c r="XAK303" s="101"/>
      <c r="XAL303" s="102"/>
      <c r="XAM303" s="101"/>
      <c r="XAN303" s="102"/>
      <c r="XAO303" s="101"/>
      <c r="XAP303" s="102"/>
      <c r="XAQ303" s="101"/>
      <c r="XAR303" s="102"/>
      <c r="XAS303" s="101"/>
      <c r="XAT303" s="102"/>
      <c r="XAU303" s="101"/>
      <c r="XAV303" s="102"/>
      <c r="XAW303" s="101"/>
      <c r="XAX303" s="102"/>
      <c r="XAY303" s="101"/>
      <c r="XAZ303" s="102"/>
      <c r="XBA303" s="101"/>
      <c r="XBB303" s="102"/>
      <c r="XBC303" s="101"/>
      <c r="XBD303" s="102"/>
      <c r="XBE303" s="101"/>
      <c r="XBF303" s="102"/>
      <c r="XBG303" s="101"/>
      <c r="XBH303" s="102"/>
      <c r="XBI303" s="101"/>
      <c r="XBJ303" s="102"/>
      <c r="XBK303" s="101"/>
      <c r="XBL303" s="102"/>
      <c r="XBM303" s="101"/>
      <c r="XBN303" s="102"/>
      <c r="XBO303" s="101"/>
      <c r="XBP303" s="102"/>
      <c r="XBQ303" s="101"/>
      <c r="XBR303" s="102"/>
      <c r="XBS303" s="101"/>
      <c r="XBT303" s="102"/>
      <c r="XBU303" s="101"/>
      <c r="XBV303" s="102"/>
      <c r="XBW303" s="101"/>
      <c r="XBX303" s="102"/>
      <c r="XBY303" s="101"/>
      <c r="XBZ303" s="102"/>
      <c r="XCA303" s="101"/>
      <c r="XCB303" s="102"/>
      <c r="XCC303" s="101"/>
      <c r="XCD303" s="102"/>
      <c r="XCE303" s="101"/>
      <c r="XCF303" s="102"/>
      <c r="XCG303" s="101"/>
      <c r="XCH303" s="102"/>
      <c r="XCI303" s="101"/>
    </row>
    <row r="304" spans="1:16311" ht="46.5" x14ac:dyDescent="0.35">
      <c r="A304" s="457" t="s">
        <v>662</v>
      </c>
      <c r="B304" s="120" t="s">
        <v>663</v>
      </c>
      <c r="C304" s="40">
        <f>SUM(C305:C313)+C314</f>
        <v>12946</v>
      </c>
      <c r="D304" s="40">
        <f t="shared" ref="D304:I304" si="111">SUM(D305:D313)+D314</f>
        <v>11691</v>
      </c>
      <c r="E304" s="40">
        <f t="shared" si="111"/>
        <v>11691</v>
      </c>
      <c r="F304" s="40">
        <f t="shared" si="111"/>
        <v>0</v>
      </c>
      <c r="G304" s="40">
        <f t="shared" si="111"/>
        <v>0</v>
      </c>
      <c r="H304" s="40">
        <f t="shared" si="111"/>
        <v>0</v>
      </c>
      <c r="I304" s="40">
        <f t="shared" si="111"/>
        <v>0</v>
      </c>
      <c r="J304" s="326"/>
      <c r="K304" s="440"/>
      <c r="L304" s="109"/>
      <c r="M304" s="30"/>
      <c r="N304" s="175">
        <f>E304+G304</f>
        <v>11691</v>
      </c>
      <c r="O304" s="30"/>
      <c r="P304" s="191"/>
      <c r="Q304" s="201"/>
      <c r="R304" s="9"/>
      <c r="S304" s="9"/>
      <c r="T304" s="227">
        <f t="shared" si="109"/>
        <v>11691</v>
      </c>
    </row>
    <row r="305" spans="1:20" ht="99" customHeight="1" x14ac:dyDescent="0.35">
      <c r="A305" s="437" t="s">
        <v>25</v>
      </c>
      <c r="B305" s="131" t="s">
        <v>664</v>
      </c>
      <c r="C305" s="130">
        <v>1009</v>
      </c>
      <c r="D305" s="130">
        <f>SUM(E305:I305)</f>
        <v>933</v>
      </c>
      <c r="E305" s="130">
        <v>933</v>
      </c>
      <c r="F305" s="33"/>
      <c r="G305" s="42"/>
      <c r="H305" s="42"/>
      <c r="I305" s="42"/>
      <c r="J305" s="128" t="s">
        <v>665</v>
      </c>
      <c r="K305" s="459" t="s">
        <v>666</v>
      </c>
      <c r="L305" s="277"/>
      <c r="M305" s="30"/>
      <c r="N305" s="178"/>
      <c r="O305" s="30"/>
      <c r="P305" s="191"/>
      <c r="Q305" s="201"/>
      <c r="R305" s="9"/>
      <c r="S305" s="9"/>
      <c r="T305" s="227">
        <f t="shared" si="109"/>
        <v>933</v>
      </c>
    </row>
    <row r="306" spans="1:20" ht="78.75" customHeight="1" x14ac:dyDescent="0.35">
      <c r="A306" s="437" t="s">
        <v>28</v>
      </c>
      <c r="B306" s="131" t="s">
        <v>667</v>
      </c>
      <c r="C306" s="130">
        <v>2744</v>
      </c>
      <c r="D306" s="130">
        <f t="shared" ref="D306:D313" si="112">SUM(E306:I306)</f>
        <v>254</v>
      </c>
      <c r="E306" s="130">
        <f>2744-2400-90</f>
        <v>254</v>
      </c>
      <c r="F306" s="33"/>
      <c r="G306" s="42"/>
      <c r="H306" s="42"/>
      <c r="I306" s="42"/>
      <c r="J306" s="128" t="s">
        <v>665</v>
      </c>
      <c r="K306" s="459" t="s">
        <v>668</v>
      </c>
      <c r="L306" s="292"/>
      <c r="M306" s="30"/>
      <c r="N306" s="178"/>
      <c r="O306" s="30"/>
      <c r="P306" s="191"/>
      <c r="Q306" s="201"/>
      <c r="R306" s="9"/>
      <c r="S306" s="9"/>
      <c r="T306" s="227">
        <f t="shared" si="109"/>
        <v>254</v>
      </c>
    </row>
    <row r="307" spans="1:20" ht="99" customHeight="1" x14ac:dyDescent="0.35">
      <c r="A307" s="437" t="s">
        <v>121</v>
      </c>
      <c r="B307" s="131" t="s">
        <v>669</v>
      </c>
      <c r="C307" s="130">
        <f>3157*1.3-0.1</f>
        <v>4104</v>
      </c>
      <c r="D307" s="130">
        <f t="shared" si="112"/>
        <v>5</v>
      </c>
      <c r="E307" s="130">
        <v>5</v>
      </c>
      <c r="F307" s="33"/>
      <c r="G307" s="33"/>
      <c r="H307" s="33"/>
      <c r="I307" s="33"/>
      <c r="J307" s="128" t="s">
        <v>670</v>
      </c>
      <c r="K307" s="459" t="s">
        <v>671</v>
      </c>
      <c r="L307" s="281"/>
      <c r="M307" s="30"/>
      <c r="N307" s="178"/>
      <c r="O307" s="30"/>
      <c r="P307" s="191"/>
      <c r="Q307" s="201"/>
      <c r="R307" s="9"/>
      <c r="S307" s="9"/>
      <c r="T307" s="227">
        <f t="shared" si="109"/>
        <v>5</v>
      </c>
    </row>
    <row r="308" spans="1:20" ht="83.25" customHeight="1" x14ac:dyDescent="0.35">
      <c r="A308" s="437" t="s">
        <v>90</v>
      </c>
      <c r="B308" s="131" t="s">
        <v>672</v>
      </c>
      <c r="C308" s="130">
        <v>2556</v>
      </c>
      <c r="D308" s="130">
        <f t="shared" si="112"/>
        <v>556</v>
      </c>
      <c r="E308" s="59">
        <f>2556-2000</f>
        <v>556</v>
      </c>
      <c r="F308" s="59"/>
      <c r="G308" s="97"/>
      <c r="H308" s="97"/>
      <c r="I308" s="97"/>
      <c r="J308" s="128" t="s">
        <v>665</v>
      </c>
      <c r="K308" s="459" t="s">
        <v>673</v>
      </c>
      <c r="L308" s="300"/>
      <c r="M308" s="30"/>
      <c r="N308" s="178"/>
      <c r="O308" s="30"/>
      <c r="P308" s="191"/>
      <c r="Q308" s="201"/>
      <c r="R308" s="9"/>
      <c r="S308" s="9"/>
      <c r="T308" s="227">
        <f t="shared" si="109"/>
        <v>556</v>
      </c>
    </row>
    <row r="309" spans="1:20" ht="54" customHeight="1" x14ac:dyDescent="0.35">
      <c r="A309" s="437" t="s">
        <v>126</v>
      </c>
      <c r="B309" s="131" t="s">
        <v>674</v>
      </c>
      <c r="C309" s="130"/>
      <c r="D309" s="130">
        <f t="shared" si="112"/>
        <v>65</v>
      </c>
      <c r="E309" s="130">
        <v>65</v>
      </c>
      <c r="F309" s="59"/>
      <c r="G309" s="97"/>
      <c r="H309" s="97"/>
      <c r="I309" s="97"/>
      <c r="J309" s="128"/>
      <c r="K309" s="459" t="s">
        <v>675</v>
      </c>
      <c r="L309" s="136"/>
      <c r="M309" s="30"/>
      <c r="N309" s="178"/>
      <c r="O309" s="30"/>
      <c r="P309" s="191"/>
      <c r="Q309" s="201"/>
      <c r="R309" s="9"/>
      <c r="S309" s="9"/>
      <c r="T309" s="227">
        <f t="shared" si="109"/>
        <v>65</v>
      </c>
    </row>
    <row r="310" spans="1:20" s="25" customFormat="1" ht="73.5" customHeight="1" x14ac:dyDescent="0.35">
      <c r="A310" s="437" t="s">
        <v>129</v>
      </c>
      <c r="B310" s="131" t="s">
        <v>676</v>
      </c>
      <c r="C310" s="130"/>
      <c r="D310" s="130">
        <f t="shared" si="112"/>
        <v>567</v>
      </c>
      <c r="E310" s="130">
        <v>567</v>
      </c>
      <c r="F310" s="33"/>
      <c r="G310" s="42"/>
      <c r="H310" s="42"/>
      <c r="I310" s="42"/>
      <c r="J310" s="128" t="s">
        <v>665</v>
      </c>
      <c r="K310" s="459" t="s">
        <v>677</v>
      </c>
      <c r="M310" s="184"/>
      <c r="N310" s="181"/>
      <c r="O310" s="184"/>
      <c r="P310" s="191"/>
      <c r="Q310" s="191"/>
      <c r="R310" s="68"/>
      <c r="S310" s="68"/>
      <c r="T310" s="227">
        <f t="shared" si="109"/>
        <v>567</v>
      </c>
    </row>
    <row r="311" spans="1:20" s="25" customFormat="1" ht="48.75" customHeight="1" x14ac:dyDescent="0.35">
      <c r="A311" s="437" t="s">
        <v>133</v>
      </c>
      <c r="B311" s="131" t="s">
        <v>678</v>
      </c>
      <c r="C311" s="130"/>
      <c r="D311" s="130">
        <f t="shared" si="112"/>
        <v>40</v>
      </c>
      <c r="E311" s="130">
        <v>40</v>
      </c>
      <c r="F311" s="33"/>
      <c r="G311" s="42"/>
      <c r="H311" s="42"/>
      <c r="I311" s="42"/>
      <c r="J311" s="128"/>
      <c r="K311" s="459" t="s">
        <v>679</v>
      </c>
      <c r="M311" s="184"/>
      <c r="N311" s="181"/>
      <c r="O311" s="184"/>
      <c r="P311" s="191"/>
      <c r="Q311" s="191"/>
      <c r="R311" s="68"/>
      <c r="S311" s="68"/>
      <c r="T311" s="227">
        <f t="shared" si="109"/>
        <v>40</v>
      </c>
    </row>
    <row r="312" spans="1:20" s="25" customFormat="1" ht="115.5" customHeight="1" x14ac:dyDescent="0.35">
      <c r="A312" s="437" t="s">
        <v>136</v>
      </c>
      <c r="B312" s="131" t="s">
        <v>680</v>
      </c>
      <c r="C312" s="130"/>
      <c r="D312" s="130">
        <f t="shared" si="112"/>
        <v>105</v>
      </c>
      <c r="E312" s="130">
        <v>105</v>
      </c>
      <c r="F312" s="33"/>
      <c r="G312" s="42"/>
      <c r="H312" s="42"/>
      <c r="I312" s="42"/>
      <c r="J312" s="128"/>
      <c r="K312" s="459" t="s">
        <v>681</v>
      </c>
      <c r="M312" s="184"/>
      <c r="N312" s="181"/>
      <c r="O312" s="184"/>
      <c r="P312" s="191"/>
      <c r="Q312" s="191"/>
      <c r="R312" s="68"/>
      <c r="S312" s="68"/>
      <c r="T312" s="227">
        <f t="shared" si="109"/>
        <v>105</v>
      </c>
    </row>
    <row r="313" spans="1:20" s="29" customFormat="1" ht="93" customHeight="1" x14ac:dyDescent="0.35">
      <c r="A313" s="394" t="s">
        <v>139</v>
      </c>
      <c r="B313" s="131" t="s">
        <v>682</v>
      </c>
      <c r="C313" s="130">
        <v>2533</v>
      </c>
      <c r="D313" s="130">
        <f t="shared" si="112"/>
        <v>35</v>
      </c>
      <c r="E313" s="130">
        <v>35</v>
      </c>
      <c r="F313" s="130"/>
      <c r="G313" s="151"/>
      <c r="H313" s="151"/>
      <c r="I313" s="151"/>
      <c r="J313" s="317" t="s">
        <v>665</v>
      </c>
      <c r="K313" s="425" t="s">
        <v>683</v>
      </c>
      <c r="L313" s="283"/>
      <c r="M313" s="187"/>
      <c r="N313" s="179"/>
      <c r="O313" s="187"/>
      <c r="P313" s="207"/>
      <c r="Q313" s="207"/>
      <c r="R313" s="67"/>
      <c r="S313" s="67"/>
      <c r="T313" s="227">
        <f t="shared" si="109"/>
        <v>35</v>
      </c>
    </row>
    <row r="314" spans="1:20" x14ac:dyDescent="0.35">
      <c r="A314" s="457">
        <v>10</v>
      </c>
      <c r="B314" s="120" t="s">
        <v>29</v>
      </c>
      <c r="C314" s="40">
        <f>SUM(C315:C332)</f>
        <v>0</v>
      </c>
      <c r="D314" s="40">
        <f t="shared" ref="D314:I314" si="113">SUM(D315:D332)</f>
        <v>9131</v>
      </c>
      <c r="E314" s="40">
        <f t="shared" si="113"/>
        <v>9131</v>
      </c>
      <c r="F314" s="40">
        <f t="shared" si="113"/>
        <v>0</v>
      </c>
      <c r="G314" s="40">
        <f t="shared" si="113"/>
        <v>0</v>
      </c>
      <c r="H314" s="40">
        <f t="shared" si="113"/>
        <v>0</v>
      </c>
      <c r="I314" s="40">
        <f t="shared" si="113"/>
        <v>0</v>
      </c>
      <c r="J314" s="326"/>
      <c r="K314" s="440"/>
      <c r="L314" s="109"/>
      <c r="M314" s="30"/>
      <c r="N314" s="175">
        <f>E314+G314</f>
        <v>9131</v>
      </c>
      <c r="O314" s="30"/>
      <c r="P314" s="191"/>
      <c r="Q314" s="201"/>
      <c r="R314" s="9"/>
      <c r="S314" s="9"/>
      <c r="T314" s="227">
        <f t="shared" si="109"/>
        <v>9131</v>
      </c>
    </row>
    <row r="315" spans="1:20" ht="23.25" customHeight="1" x14ac:dyDescent="0.35">
      <c r="A315" s="394" t="s">
        <v>651</v>
      </c>
      <c r="B315" s="131" t="s">
        <v>684</v>
      </c>
      <c r="C315" s="33"/>
      <c r="D315" s="130">
        <f>SUM(E315:I315)</f>
        <v>730</v>
      </c>
      <c r="E315" s="130">
        <f>1*730</f>
        <v>730</v>
      </c>
      <c r="F315" s="33"/>
      <c r="G315" s="33"/>
      <c r="H315" s="33"/>
      <c r="I315" s="33"/>
      <c r="J315" s="128" t="s">
        <v>665</v>
      </c>
      <c r="K315" s="497" t="s">
        <v>685</v>
      </c>
      <c r="L315" s="281"/>
      <c r="M315" s="30"/>
      <c r="N315" s="178"/>
      <c r="O315" s="30"/>
      <c r="P315" s="191"/>
      <c r="Q315" s="201"/>
      <c r="R315" s="9"/>
      <c r="S315" s="9"/>
      <c r="T315" s="227">
        <f t="shared" si="109"/>
        <v>730</v>
      </c>
    </row>
    <row r="316" spans="1:20" x14ac:dyDescent="0.35">
      <c r="A316" s="394" t="s">
        <v>654</v>
      </c>
      <c r="B316" s="131" t="s">
        <v>686</v>
      </c>
      <c r="C316" s="33"/>
      <c r="D316" s="130">
        <f t="shared" ref="D316:D332" si="114">SUM(E316:I316)</f>
        <v>210</v>
      </c>
      <c r="E316" s="130">
        <f>1*210</f>
        <v>210</v>
      </c>
      <c r="F316" s="33"/>
      <c r="G316" s="33"/>
      <c r="H316" s="33"/>
      <c r="I316" s="33"/>
      <c r="J316" s="128" t="s">
        <v>665</v>
      </c>
      <c r="K316" s="497"/>
      <c r="L316" s="263"/>
      <c r="M316" s="30"/>
      <c r="N316" s="178"/>
      <c r="O316" s="30"/>
      <c r="P316" s="191"/>
      <c r="Q316" s="201"/>
      <c r="R316" s="9"/>
      <c r="S316" s="9"/>
      <c r="T316" s="227">
        <f t="shared" si="109"/>
        <v>210</v>
      </c>
    </row>
    <row r="317" spans="1:20" s="25" customFormat="1" x14ac:dyDescent="0.35">
      <c r="A317" s="394" t="s">
        <v>657</v>
      </c>
      <c r="B317" s="131" t="s">
        <v>687</v>
      </c>
      <c r="C317" s="59"/>
      <c r="D317" s="130">
        <f t="shared" si="114"/>
        <v>602</v>
      </c>
      <c r="E317" s="130">
        <v>602</v>
      </c>
      <c r="F317" s="59"/>
      <c r="G317" s="59"/>
      <c r="H317" s="59"/>
      <c r="I317" s="59"/>
      <c r="J317" s="128" t="s">
        <v>665</v>
      </c>
      <c r="K317" s="497"/>
      <c r="L317" s="301"/>
      <c r="M317" s="184"/>
      <c r="N317" s="181"/>
      <c r="O317" s="184"/>
      <c r="P317" s="191"/>
      <c r="Q317" s="191"/>
      <c r="R317" s="68"/>
      <c r="S317" s="68"/>
      <c r="T317" s="227">
        <f t="shared" si="109"/>
        <v>602</v>
      </c>
    </row>
    <row r="318" spans="1:20" s="25" customFormat="1" x14ac:dyDescent="0.35">
      <c r="A318" s="394" t="s">
        <v>688</v>
      </c>
      <c r="B318" s="131" t="s">
        <v>689</v>
      </c>
      <c r="C318" s="68"/>
      <c r="D318" s="130">
        <f t="shared" si="114"/>
        <v>314</v>
      </c>
      <c r="E318" s="130">
        <v>314</v>
      </c>
      <c r="F318" s="59"/>
      <c r="G318" s="59"/>
      <c r="H318" s="59"/>
      <c r="I318" s="59"/>
      <c r="J318" s="128" t="s">
        <v>665</v>
      </c>
      <c r="K318" s="497"/>
      <c r="L318" s="285"/>
      <c r="M318" s="184"/>
      <c r="N318" s="181"/>
      <c r="O318" s="184"/>
      <c r="P318" s="191"/>
      <c r="Q318" s="191"/>
      <c r="R318" s="68"/>
      <c r="S318" s="68"/>
      <c r="T318" s="227">
        <f t="shared" si="109"/>
        <v>314</v>
      </c>
    </row>
    <row r="319" spans="1:20" s="25" customFormat="1" ht="27" customHeight="1" x14ac:dyDescent="0.35">
      <c r="A319" s="394" t="s">
        <v>690</v>
      </c>
      <c r="B319" s="131" t="s">
        <v>691</v>
      </c>
      <c r="C319" s="59"/>
      <c r="D319" s="130">
        <f t="shared" si="114"/>
        <v>2320</v>
      </c>
      <c r="E319" s="130">
        <v>2320</v>
      </c>
      <c r="F319" s="59"/>
      <c r="G319" s="59"/>
      <c r="H319" s="59"/>
      <c r="I319" s="59"/>
      <c r="J319" s="128" t="s">
        <v>665</v>
      </c>
      <c r="K319" s="497"/>
      <c r="L319" s="261"/>
      <c r="M319" s="184"/>
      <c r="N319" s="181"/>
      <c r="O319" s="184"/>
      <c r="P319" s="191"/>
      <c r="Q319" s="191"/>
      <c r="R319" s="68"/>
      <c r="S319" s="68"/>
      <c r="T319" s="227">
        <f t="shared" si="109"/>
        <v>2320</v>
      </c>
    </row>
    <row r="320" spans="1:20" s="25" customFormat="1" x14ac:dyDescent="0.35">
      <c r="A320" s="394" t="s">
        <v>692</v>
      </c>
      <c r="B320" s="131" t="s">
        <v>693</v>
      </c>
      <c r="C320" s="59"/>
      <c r="D320" s="130">
        <f t="shared" si="114"/>
        <v>2145</v>
      </c>
      <c r="E320" s="130">
        <v>2145</v>
      </c>
      <c r="F320" s="59"/>
      <c r="G320" s="59"/>
      <c r="H320" s="59"/>
      <c r="I320" s="59"/>
      <c r="J320" s="128" t="s">
        <v>665</v>
      </c>
      <c r="K320" s="497"/>
      <c r="L320" s="261"/>
      <c r="M320" s="184"/>
      <c r="N320" s="181"/>
      <c r="O320" s="184"/>
      <c r="P320" s="191"/>
      <c r="Q320" s="191"/>
      <c r="R320" s="68"/>
      <c r="S320" s="68"/>
      <c r="T320" s="227">
        <f t="shared" si="109"/>
        <v>2145</v>
      </c>
    </row>
    <row r="321" spans="1:20" s="25" customFormat="1" x14ac:dyDescent="0.35">
      <c r="A321" s="394" t="s">
        <v>694</v>
      </c>
      <c r="B321" s="131" t="s">
        <v>695</v>
      </c>
      <c r="C321" s="59"/>
      <c r="D321" s="130">
        <f t="shared" si="114"/>
        <v>950</v>
      </c>
      <c r="E321" s="130">
        <v>950</v>
      </c>
      <c r="F321" s="59"/>
      <c r="G321" s="59"/>
      <c r="H321" s="59"/>
      <c r="I321" s="59"/>
      <c r="J321" s="128" t="s">
        <v>665</v>
      </c>
      <c r="K321" s="497"/>
      <c r="L321" s="261"/>
      <c r="M321" s="184"/>
      <c r="N321" s="181"/>
      <c r="O321" s="184"/>
      <c r="P321" s="191"/>
      <c r="Q321" s="191"/>
      <c r="R321" s="68"/>
      <c r="S321" s="68"/>
      <c r="T321" s="227">
        <f t="shared" si="109"/>
        <v>950</v>
      </c>
    </row>
    <row r="322" spans="1:20" s="25" customFormat="1" x14ac:dyDescent="0.35">
      <c r="A322" s="394" t="s">
        <v>696</v>
      </c>
      <c r="B322" s="131" t="s">
        <v>697</v>
      </c>
      <c r="C322" s="59"/>
      <c r="D322" s="130">
        <f t="shared" si="114"/>
        <v>48</v>
      </c>
      <c r="E322" s="130">
        <v>48</v>
      </c>
      <c r="F322" s="59"/>
      <c r="G322" s="59"/>
      <c r="H322" s="59"/>
      <c r="I322" s="59"/>
      <c r="J322" s="128" t="s">
        <v>665</v>
      </c>
      <c r="K322" s="497"/>
      <c r="L322" s="261"/>
      <c r="M322" s="184"/>
      <c r="N322" s="181"/>
      <c r="O322" s="184"/>
      <c r="P322" s="191"/>
      <c r="Q322" s="191"/>
      <c r="R322" s="68"/>
      <c r="S322" s="68"/>
      <c r="T322" s="227">
        <f t="shared" si="109"/>
        <v>48</v>
      </c>
    </row>
    <row r="323" spans="1:20" s="25" customFormat="1" x14ac:dyDescent="0.35">
      <c r="A323" s="394" t="s">
        <v>698</v>
      </c>
      <c r="B323" s="131" t="s">
        <v>699</v>
      </c>
      <c r="C323" s="68"/>
      <c r="D323" s="130">
        <f t="shared" si="114"/>
        <v>125</v>
      </c>
      <c r="E323" s="130">
        <v>125</v>
      </c>
      <c r="F323" s="59"/>
      <c r="G323" s="59"/>
      <c r="H323" s="59"/>
      <c r="I323" s="59"/>
      <c r="J323" s="128" t="s">
        <v>665</v>
      </c>
      <c r="K323" s="497"/>
      <c r="L323" s="261"/>
      <c r="M323" s="184"/>
      <c r="N323" s="181"/>
      <c r="O323" s="184"/>
      <c r="P323" s="191"/>
      <c r="Q323" s="191"/>
      <c r="R323" s="68"/>
      <c r="S323" s="68"/>
      <c r="T323" s="227">
        <f t="shared" si="109"/>
        <v>125</v>
      </c>
    </row>
    <row r="324" spans="1:20" s="25" customFormat="1" x14ac:dyDescent="0.35">
      <c r="A324" s="394" t="s">
        <v>700</v>
      </c>
      <c r="B324" s="131" t="s">
        <v>701</v>
      </c>
      <c r="C324" s="68"/>
      <c r="D324" s="130">
        <f t="shared" si="114"/>
        <v>185</v>
      </c>
      <c r="E324" s="130">
        <v>185</v>
      </c>
      <c r="F324" s="59"/>
      <c r="G324" s="59"/>
      <c r="H324" s="59"/>
      <c r="I324" s="59"/>
      <c r="J324" s="128" t="s">
        <v>665</v>
      </c>
      <c r="K324" s="497"/>
      <c r="L324" s="261"/>
      <c r="M324" s="184"/>
      <c r="N324" s="181"/>
      <c r="O324" s="184"/>
      <c r="P324" s="191"/>
      <c r="Q324" s="191"/>
      <c r="R324" s="68"/>
      <c r="S324" s="68"/>
      <c r="T324" s="227">
        <f t="shared" si="109"/>
        <v>185</v>
      </c>
    </row>
    <row r="325" spans="1:20" ht="24" customHeight="1" x14ac:dyDescent="0.35">
      <c r="A325" s="394" t="s">
        <v>702</v>
      </c>
      <c r="B325" s="131" t="s">
        <v>703</v>
      </c>
      <c r="C325" s="33"/>
      <c r="D325" s="130">
        <f t="shared" si="114"/>
        <v>17</v>
      </c>
      <c r="E325" s="130">
        <v>17</v>
      </c>
      <c r="F325" s="33"/>
      <c r="G325" s="33"/>
      <c r="H325" s="33"/>
      <c r="I325" s="33"/>
      <c r="J325" s="128" t="s">
        <v>665</v>
      </c>
      <c r="K325" s="497"/>
      <c r="L325" s="293"/>
      <c r="M325" s="30"/>
      <c r="N325" s="178"/>
      <c r="O325" s="30"/>
      <c r="P325" s="191"/>
      <c r="Q325" s="201"/>
      <c r="R325" s="9"/>
      <c r="S325" s="9"/>
      <c r="T325" s="227">
        <f t="shared" si="109"/>
        <v>17</v>
      </c>
    </row>
    <row r="326" spans="1:20" x14ac:dyDescent="0.35">
      <c r="A326" s="394" t="s">
        <v>704</v>
      </c>
      <c r="B326" s="131" t="s">
        <v>705</v>
      </c>
      <c r="C326" s="33"/>
      <c r="D326" s="130">
        <f t="shared" si="114"/>
        <v>4</v>
      </c>
      <c r="E326" s="130">
        <v>4</v>
      </c>
      <c r="F326" s="33"/>
      <c r="G326" s="33"/>
      <c r="H326" s="33"/>
      <c r="I326" s="33"/>
      <c r="J326" s="128" t="s">
        <v>665</v>
      </c>
      <c r="K326" s="497"/>
      <c r="L326" s="293"/>
      <c r="M326" s="30"/>
      <c r="N326" s="178"/>
      <c r="O326" s="30"/>
      <c r="P326" s="191"/>
      <c r="Q326" s="201"/>
      <c r="R326" s="9"/>
      <c r="S326" s="9"/>
      <c r="T326" s="227">
        <f t="shared" si="109"/>
        <v>4</v>
      </c>
    </row>
    <row r="327" spans="1:20" x14ac:dyDescent="0.35">
      <c r="A327" s="394" t="s">
        <v>706</v>
      </c>
      <c r="B327" s="131" t="s">
        <v>707</v>
      </c>
      <c r="C327" s="33"/>
      <c r="D327" s="130">
        <f t="shared" si="114"/>
        <v>1428</v>
      </c>
      <c r="E327" s="130">
        <f>3*476</f>
        <v>1428</v>
      </c>
      <c r="F327" s="33"/>
      <c r="G327" s="33"/>
      <c r="H327" s="33"/>
      <c r="I327" s="33"/>
      <c r="J327" s="128" t="s">
        <v>665</v>
      </c>
      <c r="K327" s="497"/>
      <c r="L327" s="283"/>
      <c r="M327" s="30"/>
      <c r="N327" s="178"/>
      <c r="O327" s="30"/>
      <c r="P327" s="191"/>
      <c r="Q327" s="201"/>
      <c r="R327" s="9"/>
      <c r="S327" s="9"/>
      <c r="T327" s="227">
        <f t="shared" si="109"/>
        <v>1428</v>
      </c>
    </row>
    <row r="328" spans="1:20" x14ac:dyDescent="0.35">
      <c r="A328" s="394" t="s">
        <v>708</v>
      </c>
      <c r="B328" s="131" t="s">
        <v>709</v>
      </c>
      <c r="C328" s="9"/>
      <c r="D328" s="130">
        <f t="shared" si="114"/>
        <v>16</v>
      </c>
      <c r="E328" s="130">
        <v>16</v>
      </c>
      <c r="F328" s="33"/>
      <c r="G328" s="33"/>
      <c r="H328" s="33"/>
      <c r="I328" s="33"/>
      <c r="J328" s="128" t="s">
        <v>665</v>
      </c>
      <c r="K328" s="497"/>
      <c r="L328" s="337"/>
      <c r="M328" s="30"/>
      <c r="N328" s="178"/>
      <c r="O328" s="30"/>
      <c r="P328" s="191"/>
      <c r="Q328" s="201"/>
      <c r="R328" s="9"/>
      <c r="S328" s="9"/>
      <c r="T328" s="227">
        <f t="shared" si="109"/>
        <v>16</v>
      </c>
    </row>
    <row r="329" spans="1:20" x14ac:dyDescent="0.35">
      <c r="A329" s="394" t="s">
        <v>710</v>
      </c>
      <c r="B329" s="131" t="s">
        <v>711</v>
      </c>
      <c r="C329" s="33"/>
      <c r="D329" s="130">
        <f t="shared" si="114"/>
        <v>4</v>
      </c>
      <c r="E329" s="130">
        <f>1*4</f>
        <v>4</v>
      </c>
      <c r="F329" s="33"/>
      <c r="G329" s="33"/>
      <c r="H329" s="33"/>
      <c r="I329" s="33"/>
      <c r="J329" s="128" t="s">
        <v>665</v>
      </c>
      <c r="K329" s="497"/>
      <c r="L329" s="337"/>
      <c r="M329" s="30"/>
      <c r="N329" s="178"/>
      <c r="O329" s="30"/>
      <c r="P329" s="191"/>
      <c r="Q329" s="201"/>
      <c r="R329" s="9"/>
      <c r="S329" s="9"/>
      <c r="T329" s="227">
        <f t="shared" si="109"/>
        <v>4</v>
      </c>
    </row>
    <row r="330" spans="1:20" x14ac:dyDescent="0.35">
      <c r="A330" s="394" t="s">
        <v>712</v>
      </c>
      <c r="B330" s="131" t="s">
        <v>713</v>
      </c>
      <c r="C330" s="33"/>
      <c r="D330" s="130">
        <f t="shared" si="114"/>
        <v>7</v>
      </c>
      <c r="E330" s="130">
        <f>1*7</f>
        <v>7</v>
      </c>
      <c r="F330" s="33"/>
      <c r="G330" s="33"/>
      <c r="H330" s="33"/>
      <c r="I330" s="33"/>
      <c r="J330" s="128" t="s">
        <v>665</v>
      </c>
      <c r="K330" s="497"/>
      <c r="L330" s="293"/>
      <c r="M330" s="30"/>
      <c r="N330" s="178"/>
      <c r="O330" s="30"/>
      <c r="P330" s="191"/>
      <c r="Q330" s="201"/>
      <c r="R330" s="9"/>
      <c r="S330" s="9"/>
      <c r="T330" s="227">
        <f t="shared" si="109"/>
        <v>7</v>
      </c>
    </row>
    <row r="331" spans="1:20" x14ac:dyDescent="0.35">
      <c r="A331" s="394" t="s">
        <v>714</v>
      </c>
      <c r="B331" s="131" t="s">
        <v>715</v>
      </c>
      <c r="C331" s="33"/>
      <c r="D331" s="130">
        <f t="shared" si="114"/>
        <v>5</v>
      </c>
      <c r="E331" s="130">
        <v>5</v>
      </c>
      <c r="F331" s="33"/>
      <c r="G331" s="33"/>
      <c r="H331" s="33"/>
      <c r="I331" s="33"/>
      <c r="J331" s="128" t="s">
        <v>665</v>
      </c>
      <c r="K331" s="497"/>
      <c r="L331" s="293"/>
      <c r="M331" s="30"/>
      <c r="N331" s="178"/>
      <c r="O331" s="30"/>
      <c r="P331" s="191"/>
      <c r="Q331" s="201"/>
      <c r="R331" s="9"/>
      <c r="S331" s="9"/>
      <c r="T331" s="227">
        <f t="shared" si="109"/>
        <v>5</v>
      </c>
    </row>
    <row r="332" spans="1:20" ht="46.5" x14ac:dyDescent="0.35">
      <c r="A332" s="394" t="s">
        <v>716</v>
      </c>
      <c r="B332" s="131" t="s">
        <v>717</v>
      </c>
      <c r="C332" s="9"/>
      <c r="D332" s="130">
        <f t="shared" si="114"/>
        <v>21</v>
      </c>
      <c r="E332" s="130">
        <v>21</v>
      </c>
      <c r="F332" s="33"/>
      <c r="G332" s="33"/>
      <c r="H332" s="33"/>
      <c r="I332" s="33"/>
      <c r="J332" s="128" t="s">
        <v>665</v>
      </c>
      <c r="K332" s="497"/>
      <c r="M332" s="30"/>
      <c r="N332" s="178"/>
      <c r="O332" s="30"/>
      <c r="P332" s="191"/>
      <c r="Q332" s="201"/>
      <c r="R332" s="9"/>
      <c r="S332" s="9"/>
      <c r="T332" s="227">
        <f t="shared" si="109"/>
        <v>21</v>
      </c>
    </row>
    <row r="333" spans="1:20" x14ac:dyDescent="0.35">
      <c r="A333" s="460"/>
      <c r="B333" s="121" t="s">
        <v>718</v>
      </c>
      <c r="C333" s="31">
        <f t="shared" ref="C333:I333" si="115">C334+C337</f>
        <v>56150</v>
      </c>
      <c r="D333" s="31">
        <f t="shared" si="115"/>
        <v>5546</v>
      </c>
      <c r="E333" s="31">
        <f t="shared" si="115"/>
        <v>235</v>
      </c>
      <c r="F333" s="31">
        <f t="shared" si="115"/>
        <v>2200</v>
      </c>
      <c r="G333" s="31">
        <f t="shared" si="115"/>
        <v>0</v>
      </c>
      <c r="H333" s="31">
        <f t="shared" si="115"/>
        <v>2921</v>
      </c>
      <c r="I333" s="31">
        <f t="shared" si="115"/>
        <v>190</v>
      </c>
      <c r="J333" s="313">
        <f>E333+G333</f>
        <v>235</v>
      </c>
      <c r="K333" s="424"/>
      <c r="L333" s="110"/>
      <c r="M333" s="30"/>
      <c r="N333" s="348">
        <f t="shared" ref="N333:N334" si="116">E333+G333</f>
        <v>235</v>
      </c>
      <c r="O333" s="30"/>
      <c r="P333" s="191"/>
      <c r="Q333" s="201"/>
      <c r="R333" s="9"/>
      <c r="S333" s="9"/>
      <c r="T333" s="227">
        <f t="shared" si="109"/>
        <v>235</v>
      </c>
    </row>
    <row r="334" spans="1:20" x14ac:dyDescent="0.35">
      <c r="A334" s="461"/>
      <c r="B334" s="124" t="s">
        <v>719</v>
      </c>
      <c r="C334" s="39">
        <f>SUM(C335:C336)</f>
        <v>56150</v>
      </c>
      <c r="D334" s="39">
        <f t="shared" ref="D334:I334" si="117">SUM(D335:D336)</f>
        <v>2200</v>
      </c>
      <c r="E334" s="39">
        <f t="shared" si="117"/>
        <v>0</v>
      </c>
      <c r="F334" s="39">
        <f t="shared" si="117"/>
        <v>2200</v>
      </c>
      <c r="G334" s="39">
        <f t="shared" si="117"/>
        <v>0</v>
      </c>
      <c r="H334" s="39">
        <f t="shared" si="117"/>
        <v>0</v>
      </c>
      <c r="I334" s="39">
        <f t="shared" si="117"/>
        <v>0</v>
      </c>
      <c r="J334" s="324"/>
      <c r="K334" s="436"/>
      <c r="L334" s="111"/>
      <c r="M334" s="30"/>
      <c r="N334" s="175">
        <f t="shared" si="116"/>
        <v>0</v>
      </c>
      <c r="O334" s="30"/>
      <c r="P334" s="191"/>
      <c r="Q334" s="201"/>
      <c r="R334" s="9"/>
      <c r="S334" s="9"/>
      <c r="T334" s="227">
        <f t="shared" si="109"/>
        <v>0</v>
      </c>
    </row>
    <row r="335" spans="1:20" s="25" customFormat="1" ht="90" customHeight="1" x14ac:dyDescent="0.35">
      <c r="A335" s="395">
        <v>1</v>
      </c>
      <c r="B335" s="379" t="s">
        <v>720</v>
      </c>
      <c r="C335" s="130">
        <f>43000+1350</f>
        <v>44350</v>
      </c>
      <c r="D335" s="130">
        <f>SUM(E335:I335)</f>
        <v>430</v>
      </c>
      <c r="E335" s="130"/>
      <c r="F335" s="130">
        <f>380+50</f>
        <v>430</v>
      </c>
      <c r="G335" s="142"/>
      <c r="H335" s="142"/>
      <c r="I335" s="142"/>
      <c r="J335" s="128" t="s">
        <v>721</v>
      </c>
      <c r="K335" s="425" t="s">
        <v>722</v>
      </c>
      <c r="L335" s="277"/>
      <c r="M335" s="130">
        <v>2219</v>
      </c>
      <c r="N335" s="181"/>
      <c r="O335" s="184"/>
      <c r="P335" s="191"/>
      <c r="Q335" s="191"/>
      <c r="R335" s="68"/>
      <c r="S335" s="68"/>
      <c r="T335" s="227">
        <f t="shared" si="109"/>
        <v>0</v>
      </c>
    </row>
    <row r="336" spans="1:20" s="25" customFormat="1" ht="100.5" customHeight="1" x14ac:dyDescent="0.35">
      <c r="A336" s="395" t="s">
        <v>28</v>
      </c>
      <c r="B336" s="379" t="s">
        <v>723</v>
      </c>
      <c r="C336" s="130">
        <v>11800</v>
      </c>
      <c r="D336" s="130">
        <f>SUM(E336:I336)</f>
        <v>1770</v>
      </c>
      <c r="E336" s="67"/>
      <c r="F336" s="130">
        <f>355+1415</f>
        <v>1770</v>
      </c>
      <c r="G336" s="142"/>
      <c r="H336" s="142"/>
      <c r="I336" s="142"/>
      <c r="J336" s="128" t="s">
        <v>721</v>
      </c>
      <c r="K336" s="425" t="s">
        <v>724</v>
      </c>
      <c r="L336" s="277"/>
      <c r="M336" s="130">
        <v>1770</v>
      </c>
      <c r="N336" s="181"/>
      <c r="O336" s="184"/>
      <c r="P336" s="191"/>
      <c r="Q336" s="191"/>
      <c r="R336" s="68"/>
      <c r="S336" s="68"/>
      <c r="T336" s="227">
        <f t="shared" si="109"/>
        <v>0</v>
      </c>
    </row>
    <row r="337" spans="1:20" ht="46.5" x14ac:dyDescent="0.35">
      <c r="A337" s="461"/>
      <c r="B337" s="124" t="s">
        <v>725</v>
      </c>
      <c r="C337" s="39">
        <f>SUM(C338:C341)</f>
        <v>0</v>
      </c>
      <c r="D337" s="39">
        <f t="shared" ref="D337:I337" si="118">SUM(D338:D341)</f>
        <v>3346</v>
      </c>
      <c r="E337" s="39">
        <f t="shared" si="118"/>
        <v>235</v>
      </c>
      <c r="F337" s="39">
        <f t="shared" si="118"/>
        <v>0</v>
      </c>
      <c r="G337" s="39">
        <f t="shared" si="118"/>
        <v>0</v>
      </c>
      <c r="H337" s="39">
        <f t="shared" si="118"/>
        <v>2921</v>
      </c>
      <c r="I337" s="39">
        <f t="shared" si="118"/>
        <v>190</v>
      </c>
      <c r="J337" s="324"/>
      <c r="K337" s="436"/>
      <c r="L337" s="302"/>
      <c r="M337" s="30"/>
      <c r="N337" s="175">
        <f>E337+G337</f>
        <v>235</v>
      </c>
      <c r="O337" s="30"/>
      <c r="P337" s="191"/>
      <c r="Q337" s="201"/>
      <c r="R337" s="9"/>
      <c r="S337" s="9"/>
      <c r="T337" s="227">
        <f t="shared" si="109"/>
        <v>235</v>
      </c>
    </row>
    <row r="338" spans="1:20" ht="116.25" customHeight="1" x14ac:dyDescent="0.35">
      <c r="A338" s="429" t="s">
        <v>25</v>
      </c>
      <c r="B338" s="351" t="s">
        <v>726</v>
      </c>
      <c r="C338" s="130"/>
      <c r="D338" s="130">
        <f>SUM(E338:I338)</f>
        <v>3111</v>
      </c>
      <c r="E338" s="130"/>
      <c r="F338" s="130"/>
      <c r="G338" s="130"/>
      <c r="H338" s="130">
        <f>2840+62+19</f>
        <v>2921</v>
      </c>
      <c r="I338" s="130">
        <v>190</v>
      </c>
      <c r="J338" s="128" t="s">
        <v>727</v>
      </c>
      <c r="K338" s="420" t="s">
        <v>728</v>
      </c>
      <c r="L338" s="277"/>
      <c r="M338" s="130">
        <v>3185</v>
      </c>
      <c r="N338" s="178"/>
      <c r="O338" s="1"/>
      <c r="P338" s="191">
        <f>H338-M338</f>
        <v>-264</v>
      </c>
      <c r="Q338" s="201"/>
      <c r="R338" s="9"/>
      <c r="S338" s="9"/>
      <c r="T338" s="227">
        <f t="shared" si="109"/>
        <v>0</v>
      </c>
    </row>
    <row r="339" spans="1:20" s="25" customFormat="1" ht="49.5" customHeight="1" x14ac:dyDescent="0.35">
      <c r="A339" s="394" t="s">
        <v>28</v>
      </c>
      <c r="B339" s="131" t="s">
        <v>729</v>
      </c>
      <c r="C339" s="130"/>
      <c r="D339" s="130">
        <f t="shared" ref="D339:D341" si="119">SUM(E339:I339)</f>
        <v>4</v>
      </c>
      <c r="E339" s="130">
        <v>4</v>
      </c>
      <c r="F339" s="130"/>
      <c r="G339" s="130"/>
      <c r="H339" s="130"/>
      <c r="I339" s="130"/>
      <c r="J339" s="128" t="s">
        <v>730</v>
      </c>
      <c r="K339" s="420" t="s">
        <v>731</v>
      </c>
      <c r="M339" s="184"/>
      <c r="N339" s="181"/>
      <c r="O339" s="184"/>
      <c r="P339" s="191"/>
      <c r="Q339" s="191"/>
      <c r="R339" s="68"/>
      <c r="S339" s="68"/>
      <c r="T339" s="227">
        <f t="shared" si="109"/>
        <v>4</v>
      </c>
    </row>
    <row r="340" spans="1:20" s="25" customFormat="1" ht="242.25" customHeight="1" x14ac:dyDescent="0.35">
      <c r="A340" s="394" t="s">
        <v>121</v>
      </c>
      <c r="B340" s="131" t="s">
        <v>732</v>
      </c>
      <c r="C340" s="130"/>
      <c r="D340" s="130">
        <f t="shared" si="119"/>
        <v>162</v>
      </c>
      <c r="E340" s="130">
        <f>142+20</f>
        <v>162</v>
      </c>
      <c r="F340" s="130"/>
      <c r="G340" s="130"/>
      <c r="H340" s="130"/>
      <c r="I340" s="130"/>
      <c r="J340" s="128" t="s">
        <v>727</v>
      </c>
      <c r="K340" s="420" t="s">
        <v>733</v>
      </c>
      <c r="L340" s="293"/>
      <c r="M340" s="184"/>
      <c r="N340" s="181"/>
      <c r="O340" s="184"/>
      <c r="P340" s="191"/>
      <c r="Q340" s="191"/>
      <c r="R340" s="68"/>
      <c r="S340" s="68"/>
      <c r="T340" s="227">
        <f t="shared" si="109"/>
        <v>162</v>
      </c>
    </row>
    <row r="341" spans="1:20" s="25" customFormat="1" ht="144.75" customHeight="1" x14ac:dyDescent="0.35">
      <c r="A341" s="394" t="s">
        <v>90</v>
      </c>
      <c r="B341" s="131" t="s">
        <v>734</v>
      </c>
      <c r="C341" s="130"/>
      <c r="D341" s="130">
        <f t="shared" si="119"/>
        <v>69</v>
      </c>
      <c r="E341" s="130">
        <f>18+15+36</f>
        <v>69</v>
      </c>
      <c r="F341" s="130"/>
      <c r="G341" s="130"/>
      <c r="H341" s="130"/>
      <c r="I341" s="130"/>
      <c r="J341" s="128" t="s">
        <v>727</v>
      </c>
      <c r="K341" s="420" t="s">
        <v>735</v>
      </c>
      <c r="L341" s="293"/>
      <c r="M341" s="184"/>
      <c r="N341" s="181"/>
      <c r="O341" s="184"/>
      <c r="P341" s="191"/>
      <c r="Q341" s="191"/>
      <c r="R341" s="68"/>
      <c r="S341" s="68"/>
      <c r="T341" s="227">
        <f t="shared" si="109"/>
        <v>69</v>
      </c>
    </row>
    <row r="342" spans="1:20" s="2" customFormat="1" ht="46.5" x14ac:dyDescent="0.35">
      <c r="A342" s="462"/>
      <c r="B342" s="121" t="s">
        <v>736</v>
      </c>
      <c r="C342" s="31">
        <f>C343</f>
        <v>41300</v>
      </c>
      <c r="D342" s="31">
        <f t="shared" ref="D342:I342" si="120">D343</f>
        <v>146</v>
      </c>
      <c r="E342" s="31">
        <f t="shared" si="120"/>
        <v>146</v>
      </c>
      <c r="F342" s="31">
        <f t="shared" si="120"/>
        <v>0</v>
      </c>
      <c r="G342" s="31">
        <f t="shared" si="120"/>
        <v>0</v>
      </c>
      <c r="H342" s="31">
        <f t="shared" si="120"/>
        <v>0</v>
      </c>
      <c r="I342" s="31">
        <f t="shared" si="120"/>
        <v>0</v>
      </c>
      <c r="J342" s="313">
        <f>E342+G342</f>
        <v>146</v>
      </c>
      <c r="K342" s="424"/>
      <c r="L342" s="110"/>
      <c r="M342" s="189"/>
      <c r="N342" s="348">
        <f t="shared" ref="N342:N343" si="121">E342+G342</f>
        <v>146</v>
      </c>
      <c r="O342" s="189"/>
      <c r="P342" s="191"/>
      <c r="Q342" s="205"/>
      <c r="R342" s="66"/>
      <c r="S342" s="66"/>
      <c r="T342" s="227">
        <f t="shared" si="109"/>
        <v>146</v>
      </c>
    </row>
    <row r="343" spans="1:20" ht="46.5" x14ac:dyDescent="0.35">
      <c r="A343" s="463"/>
      <c r="B343" s="124" t="s">
        <v>737</v>
      </c>
      <c r="C343" s="39">
        <f t="shared" ref="C343:I343" si="122">SUM(C344:C347)</f>
        <v>41300</v>
      </c>
      <c r="D343" s="39">
        <f t="shared" si="122"/>
        <v>146</v>
      </c>
      <c r="E343" s="39">
        <f t="shared" si="122"/>
        <v>146</v>
      </c>
      <c r="F343" s="39">
        <f t="shared" si="122"/>
        <v>0</v>
      </c>
      <c r="G343" s="39">
        <f t="shared" si="122"/>
        <v>0</v>
      </c>
      <c r="H343" s="39">
        <f t="shared" si="122"/>
        <v>0</v>
      </c>
      <c r="I343" s="39">
        <f t="shared" si="122"/>
        <v>0</v>
      </c>
      <c r="J343" s="324"/>
      <c r="K343" s="436"/>
      <c r="L343" s="111"/>
      <c r="M343" s="30"/>
      <c r="N343" s="175">
        <f t="shared" si="121"/>
        <v>146</v>
      </c>
      <c r="O343" s="30"/>
      <c r="P343" s="191"/>
      <c r="Q343" s="201"/>
      <c r="R343" s="9"/>
      <c r="S343" s="9"/>
      <c r="T343" s="227">
        <f t="shared" si="109"/>
        <v>146</v>
      </c>
    </row>
    <row r="344" spans="1:20" s="25" customFormat="1" ht="226.5" customHeight="1" x14ac:dyDescent="0.35">
      <c r="A344" s="394" t="s">
        <v>25</v>
      </c>
      <c r="B344" s="131" t="s">
        <v>738</v>
      </c>
      <c r="C344" s="130">
        <v>12000</v>
      </c>
      <c r="D344" s="130">
        <f>SUM(E344:I344)</f>
        <v>4</v>
      </c>
      <c r="E344" s="130">
        <v>4</v>
      </c>
      <c r="F344" s="130"/>
      <c r="G344" s="130"/>
      <c r="H344" s="130"/>
      <c r="I344" s="130"/>
      <c r="J344" s="128" t="s">
        <v>739</v>
      </c>
      <c r="K344" s="420" t="s">
        <v>740</v>
      </c>
      <c r="L344" s="277"/>
      <c r="M344" s="184"/>
      <c r="N344" s="181"/>
      <c r="O344" s="184"/>
      <c r="P344" s="191"/>
      <c r="Q344" s="191"/>
      <c r="R344" s="68"/>
      <c r="S344" s="68"/>
      <c r="T344" s="227">
        <f t="shared" si="109"/>
        <v>4</v>
      </c>
    </row>
    <row r="345" spans="1:20" s="25" customFormat="1" ht="249.75" customHeight="1" x14ac:dyDescent="0.35">
      <c r="A345" s="394" t="s">
        <v>28</v>
      </c>
      <c r="B345" s="232" t="s">
        <v>741</v>
      </c>
      <c r="C345" s="130">
        <v>15000</v>
      </c>
      <c r="D345" s="130">
        <f t="shared" ref="D345:D347" si="123">SUM(E345:I345)</f>
        <v>1</v>
      </c>
      <c r="E345" s="130">
        <v>1</v>
      </c>
      <c r="F345" s="130"/>
      <c r="G345" s="130"/>
      <c r="H345" s="130"/>
      <c r="I345" s="130"/>
      <c r="J345" s="128" t="s">
        <v>739</v>
      </c>
      <c r="K345" s="420" t="s">
        <v>742</v>
      </c>
      <c r="L345" s="301"/>
      <c r="M345" s="184"/>
      <c r="N345" s="181"/>
      <c r="O345" s="184"/>
      <c r="P345" s="191"/>
      <c r="Q345" s="191"/>
      <c r="R345" s="68"/>
      <c r="S345" s="68"/>
      <c r="T345" s="227">
        <f t="shared" si="109"/>
        <v>1</v>
      </c>
    </row>
    <row r="346" spans="1:20" s="25" customFormat="1" ht="173.25" customHeight="1" x14ac:dyDescent="0.35">
      <c r="A346" s="394" t="s">
        <v>121</v>
      </c>
      <c r="B346" s="131" t="s">
        <v>743</v>
      </c>
      <c r="C346" s="130">
        <v>14300</v>
      </c>
      <c r="D346" s="130">
        <f t="shared" si="123"/>
        <v>5</v>
      </c>
      <c r="E346" s="130">
        <v>5</v>
      </c>
      <c r="F346" s="59"/>
      <c r="G346" s="59"/>
      <c r="H346" s="59"/>
      <c r="I346" s="59"/>
      <c r="J346" s="128" t="s">
        <v>744</v>
      </c>
      <c r="K346" s="420" t="s">
        <v>745</v>
      </c>
      <c r="L346" s="263"/>
      <c r="M346" s="184"/>
      <c r="N346" s="181"/>
      <c r="O346" s="184"/>
      <c r="P346" s="191"/>
      <c r="Q346" s="191"/>
      <c r="R346" s="68"/>
      <c r="S346" s="68"/>
      <c r="T346" s="227">
        <f t="shared" si="109"/>
        <v>5</v>
      </c>
    </row>
    <row r="347" spans="1:20" s="25" customFormat="1" ht="123" customHeight="1" x14ac:dyDescent="0.35">
      <c r="A347" s="394" t="s">
        <v>90</v>
      </c>
      <c r="B347" s="131" t="s">
        <v>746</v>
      </c>
      <c r="C347" s="67"/>
      <c r="D347" s="130">
        <f t="shared" si="123"/>
        <v>136</v>
      </c>
      <c r="E347" s="130">
        <f>131+5</f>
        <v>136</v>
      </c>
      <c r="F347" s="59"/>
      <c r="G347" s="59"/>
      <c r="H347" s="59"/>
      <c r="I347" s="59"/>
      <c r="J347" s="128"/>
      <c r="K347" s="425" t="s">
        <v>747</v>
      </c>
      <c r="L347" s="278"/>
      <c r="M347" s="184"/>
      <c r="N347" s="181"/>
      <c r="O347" s="184"/>
      <c r="P347" s="191"/>
      <c r="Q347" s="191"/>
      <c r="R347" s="68"/>
      <c r="S347" s="68"/>
      <c r="T347" s="227">
        <f t="shared" si="109"/>
        <v>136</v>
      </c>
    </row>
    <row r="348" spans="1:20" x14ac:dyDescent="0.35">
      <c r="A348" s="462"/>
      <c r="B348" s="121" t="s">
        <v>748</v>
      </c>
      <c r="C348" s="31">
        <f>C349</f>
        <v>303428</v>
      </c>
      <c r="D348" s="31">
        <f t="shared" ref="D348:I348" si="124">D349</f>
        <v>96495</v>
      </c>
      <c r="E348" s="31">
        <f t="shared" si="124"/>
        <v>2967</v>
      </c>
      <c r="F348" s="31">
        <f t="shared" si="124"/>
        <v>422</v>
      </c>
      <c r="G348" s="31">
        <f t="shared" si="124"/>
        <v>0</v>
      </c>
      <c r="H348" s="31">
        <f t="shared" si="124"/>
        <v>90016</v>
      </c>
      <c r="I348" s="31">
        <f t="shared" si="124"/>
        <v>3090</v>
      </c>
      <c r="J348" s="313">
        <f>E348+G348</f>
        <v>2967</v>
      </c>
      <c r="K348" s="424"/>
      <c r="L348" s="110"/>
      <c r="M348" s="30"/>
      <c r="N348" s="355">
        <f t="shared" ref="N348:N349" si="125">E348+G348</f>
        <v>2967</v>
      </c>
      <c r="O348" s="30"/>
      <c r="P348" s="191"/>
      <c r="Q348" s="201"/>
      <c r="R348" s="9"/>
      <c r="S348" s="9"/>
      <c r="T348" s="227">
        <f t="shared" si="109"/>
        <v>2967</v>
      </c>
    </row>
    <row r="349" spans="1:20" x14ac:dyDescent="0.35">
      <c r="A349" s="463"/>
      <c r="B349" s="124" t="s">
        <v>749</v>
      </c>
      <c r="C349" s="39">
        <f>SUM(C350:C382)</f>
        <v>303428</v>
      </c>
      <c r="D349" s="39">
        <f t="shared" ref="D349:I349" si="126">SUM(D350:D382)</f>
        <v>96495</v>
      </c>
      <c r="E349" s="39">
        <f t="shared" si="126"/>
        <v>2967</v>
      </c>
      <c r="F349" s="39">
        <f t="shared" si="126"/>
        <v>422</v>
      </c>
      <c r="G349" s="39">
        <f t="shared" si="126"/>
        <v>0</v>
      </c>
      <c r="H349" s="39">
        <f t="shared" si="126"/>
        <v>90016</v>
      </c>
      <c r="I349" s="39">
        <f t="shared" si="126"/>
        <v>3090</v>
      </c>
      <c r="J349" s="324"/>
      <c r="K349" s="436"/>
      <c r="L349" s="111"/>
      <c r="M349" s="30"/>
      <c r="N349" s="175">
        <f t="shared" si="125"/>
        <v>2967</v>
      </c>
      <c r="O349" s="30"/>
      <c r="P349" s="191"/>
      <c r="Q349" s="201"/>
      <c r="R349" s="9"/>
      <c r="S349" s="9"/>
      <c r="T349" s="227">
        <f t="shared" si="109"/>
        <v>2967</v>
      </c>
    </row>
    <row r="350" spans="1:20" ht="153.75" customHeight="1" x14ac:dyDescent="0.35">
      <c r="A350" s="429" t="s">
        <v>25</v>
      </c>
      <c r="B350" s="351" t="s">
        <v>750</v>
      </c>
      <c r="C350" s="130"/>
      <c r="D350" s="130">
        <f>SUM(E350:I350)</f>
        <v>28047</v>
      </c>
      <c r="E350" s="130"/>
      <c r="F350" s="130"/>
      <c r="G350" s="130"/>
      <c r="H350" s="130">
        <f>45662-24050+3100+1160+722+17+5+93</f>
        <v>26709</v>
      </c>
      <c r="I350" s="130">
        <v>1338</v>
      </c>
      <c r="J350" s="128" t="s">
        <v>751</v>
      </c>
      <c r="K350" s="420" t="s">
        <v>752</v>
      </c>
      <c r="L350" s="256"/>
      <c r="M350" s="130">
        <v>26709</v>
      </c>
      <c r="N350" s="178"/>
      <c r="O350" s="1"/>
      <c r="P350" s="191">
        <f>H350-M350</f>
        <v>0</v>
      </c>
      <c r="Q350" s="201">
        <v>24050</v>
      </c>
      <c r="R350" s="9"/>
      <c r="S350" s="9"/>
      <c r="T350" s="227">
        <f t="shared" si="109"/>
        <v>0</v>
      </c>
    </row>
    <row r="351" spans="1:20" ht="116.25" customHeight="1" x14ac:dyDescent="0.35">
      <c r="A351" s="429" t="s">
        <v>28</v>
      </c>
      <c r="B351" s="351" t="s">
        <v>753</v>
      </c>
      <c r="C351" s="130"/>
      <c r="D351" s="130">
        <f t="shared" ref="D351:D382" si="127">SUM(E351:I351)</f>
        <v>11017</v>
      </c>
      <c r="E351" s="130"/>
      <c r="F351" s="130"/>
      <c r="G351" s="130"/>
      <c r="H351" s="130">
        <f>12734-5656+3380+35+69+80+21+67</f>
        <v>10730</v>
      </c>
      <c r="I351" s="130">
        <v>287</v>
      </c>
      <c r="J351" s="128" t="s">
        <v>248</v>
      </c>
      <c r="K351" s="420" t="s">
        <v>754</v>
      </c>
      <c r="L351" s="277"/>
      <c r="M351" s="130">
        <v>10730</v>
      </c>
      <c r="N351" s="178"/>
      <c r="O351" s="1"/>
      <c r="P351" s="191">
        <f>H351-M351</f>
        <v>0</v>
      </c>
      <c r="Q351" s="201">
        <v>5656</v>
      </c>
      <c r="R351" s="9"/>
      <c r="S351" s="9"/>
      <c r="T351" s="227">
        <f t="shared" si="109"/>
        <v>0</v>
      </c>
    </row>
    <row r="352" spans="1:20" s="25" customFormat="1" ht="120" customHeight="1" x14ac:dyDescent="0.35">
      <c r="A352" s="395" t="s">
        <v>121</v>
      </c>
      <c r="B352" s="379" t="s">
        <v>755</v>
      </c>
      <c r="C352" s="130">
        <v>5921</v>
      </c>
      <c r="D352" s="130">
        <f t="shared" si="127"/>
        <v>122</v>
      </c>
      <c r="E352" s="130"/>
      <c r="F352" s="130">
        <v>122</v>
      </c>
      <c r="G352" s="59"/>
      <c r="H352" s="59"/>
      <c r="I352" s="59"/>
      <c r="J352" s="128" t="s">
        <v>248</v>
      </c>
      <c r="K352" s="425" t="s">
        <v>756</v>
      </c>
      <c r="L352" s="366" t="s">
        <v>757</v>
      </c>
      <c r="M352" s="59">
        <v>593</v>
      </c>
      <c r="N352" s="181"/>
      <c r="O352" s="184"/>
      <c r="P352" s="191"/>
      <c r="Q352" s="191"/>
      <c r="R352" s="68"/>
      <c r="S352" s="68"/>
      <c r="T352" s="227">
        <f t="shared" si="109"/>
        <v>0</v>
      </c>
    </row>
    <row r="353" spans="1:22" s="25" customFormat="1" ht="117.75" customHeight="1" x14ac:dyDescent="0.35">
      <c r="A353" s="395" t="s">
        <v>90</v>
      </c>
      <c r="B353" s="379" t="s">
        <v>758</v>
      </c>
      <c r="C353" s="130">
        <v>4375</v>
      </c>
      <c r="D353" s="130">
        <f t="shared" si="127"/>
        <v>200</v>
      </c>
      <c r="E353" s="130"/>
      <c r="F353" s="130">
        <v>200</v>
      </c>
      <c r="G353" s="130"/>
      <c r="H353" s="130"/>
      <c r="I353" s="130"/>
      <c r="J353" s="128" t="s">
        <v>248</v>
      </c>
      <c r="K353" s="425" t="s">
        <v>759</v>
      </c>
      <c r="M353" s="59">
        <v>438</v>
      </c>
      <c r="N353" s="181"/>
      <c r="O353" s="184"/>
      <c r="P353" s="191"/>
      <c r="Q353" s="191"/>
      <c r="R353" s="68"/>
      <c r="S353" s="68"/>
      <c r="T353" s="227">
        <f t="shared" si="109"/>
        <v>0</v>
      </c>
    </row>
    <row r="354" spans="1:22" s="25" customFormat="1" ht="90.75" customHeight="1" x14ac:dyDescent="0.35">
      <c r="A354" s="395" t="s">
        <v>126</v>
      </c>
      <c r="B354" s="379" t="s">
        <v>760</v>
      </c>
      <c r="C354" s="130">
        <v>2764</v>
      </c>
      <c r="D354" s="130">
        <f t="shared" si="127"/>
        <v>1</v>
      </c>
      <c r="E354" s="130">
        <v>1</v>
      </c>
      <c r="F354" s="130">
        <f>53+10-63</f>
        <v>0</v>
      </c>
      <c r="G354" s="130"/>
      <c r="H354" s="130"/>
      <c r="I354" s="130"/>
      <c r="J354" s="128" t="s">
        <v>248</v>
      </c>
      <c r="K354" s="425" t="s">
        <v>761</v>
      </c>
      <c r="M354" s="59">
        <v>277</v>
      </c>
      <c r="N354" s="181"/>
      <c r="O354" s="184"/>
      <c r="P354" s="191"/>
      <c r="Q354" s="191"/>
      <c r="R354" s="68"/>
      <c r="S354" s="68"/>
      <c r="T354" s="227">
        <f t="shared" si="109"/>
        <v>1</v>
      </c>
    </row>
    <row r="355" spans="1:22" s="25" customFormat="1" ht="111.75" customHeight="1" x14ac:dyDescent="0.35">
      <c r="A355" s="429" t="s">
        <v>129</v>
      </c>
      <c r="B355" s="351" t="s">
        <v>762</v>
      </c>
      <c r="C355" s="130"/>
      <c r="D355" s="130">
        <f t="shared" si="127"/>
        <v>51042</v>
      </c>
      <c r="E355" s="130"/>
      <c r="F355" s="130"/>
      <c r="G355" s="130"/>
      <c r="H355" s="130">
        <f>53637-3314+638-1465+81</f>
        <v>49577</v>
      </c>
      <c r="I355" s="130">
        <v>1465</v>
      </c>
      <c r="J355" s="128" t="s">
        <v>763</v>
      </c>
      <c r="K355" s="420" t="s">
        <v>764</v>
      </c>
      <c r="L355" s="277"/>
      <c r="M355" s="130">
        <v>49577</v>
      </c>
      <c r="N355" s="181"/>
      <c r="P355" s="191">
        <f>H355-M355</f>
        <v>0</v>
      </c>
      <c r="Q355" s="191">
        <v>3314</v>
      </c>
      <c r="R355" s="68"/>
      <c r="S355" s="68"/>
      <c r="T355" s="227">
        <f t="shared" si="109"/>
        <v>0</v>
      </c>
    </row>
    <row r="356" spans="1:22" s="25" customFormat="1" ht="111.75" customHeight="1" x14ac:dyDescent="0.35">
      <c r="A356" s="394" t="s">
        <v>133</v>
      </c>
      <c r="B356" s="131" t="s">
        <v>765</v>
      </c>
      <c r="C356" s="130"/>
      <c r="D356" s="130">
        <f t="shared" si="127"/>
        <v>1925</v>
      </c>
      <c r="E356" s="59">
        <f>3807-2000+48+70</f>
        <v>1925</v>
      </c>
      <c r="F356" s="130"/>
      <c r="G356" s="130">
        <f>1194-1194</f>
        <v>0</v>
      </c>
      <c r="H356" s="152"/>
      <c r="I356" s="152"/>
      <c r="J356" s="128" t="s">
        <v>330</v>
      </c>
      <c r="K356" s="420" t="s">
        <v>766</v>
      </c>
      <c r="L356" s="274"/>
      <c r="M356" s="184"/>
      <c r="N356" s="181"/>
      <c r="O356" s="184"/>
      <c r="P356" s="191"/>
      <c r="Q356" s="191"/>
      <c r="R356" s="68"/>
      <c r="S356" s="68"/>
      <c r="T356" s="227">
        <f t="shared" si="109"/>
        <v>1925</v>
      </c>
    </row>
    <row r="357" spans="1:22" s="25" customFormat="1" ht="46.5" customHeight="1" x14ac:dyDescent="0.35">
      <c r="A357" s="394" t="s">
        <v>136</v>
      </c>
      <c r="B357" s="131" t="s">
        <v>767</v>
      </c>
      <c r="C357" s="130"/>
      <c r="D357" s="130">
        <f t="shared" si="127"/>
        <v>30</v>
      </c>
      <c r="E357" s="130">
        <v>30</v>
      </c>
      <c r="F357" s="59"/>
      <c r="G357" s="103"/>
      <c r="H357" s="103"/>
      <c r="I357" s="103"/>
      <c r="J357" s="128" t="s">
        <v>368</v>
      </c>
      <c r="K357" s="420" t="s">
        <v>768</v>
      </c>
      <c r="L357" s="277"/>
      <c r="M357" s="184"/>
      <c r="N357" s="181"/>
      <c r="O357" s="184"/>
      <c r="P357" s="191"/>
      <c r="Q357" s="191"/>
      <c r="R357" s="68"/>
      <c r="S357" s="68"/>
      <c r="T357" s="227">
        <f t="shared" si="109"/>
        <v>30</v>
      </c>
    </row>
    <row r="358" spans="1:22" s="25" customFormat="1" ht="52.5" customHeight="1" x14ac:dyDescent="0.35">
      <c r="A358" s="394" t="s">
        <v>139</v>
      </c>
      <c r="B358" s="131" t="s">
        <v>769</v>
      </c>
      <c r="C358" s="130"/>
      <c r="D358" s="130">
        <f t="shared" si="127"/>
        <v>50</v>
      </c>
      <c r="E358" s="130">
        <v>50</v>
      </c>
      <c r="F358" s="59"/>
      <c r="G358" s="103"/>
      <c r="H358" s="103"/>
      <c r="I358" s="103"/>
      <c r="J358" s="128" t="s">
        <v>368</v>
      </c>
      <c r="K358" s="420" t="s">
        <v>770</v>
      </c>
      <c r="L358" s="278"/>
      <c r="M358" s="184"/>
      <c r="N358" s="181"/>
      <c r="P358" s="191"/>
      <c r="Q358" s="191"/>
      <c r="R358" s="68"/>
      <c r="S358" s="68"/>
      <c r="T358" s="227">
        <f t="shared" si="109"/>
        <v>50</v>
      </c>
      <c r="V358" s="195" t="s">
        <v>771</v>
      </c>
    </row>
    <row r="359" spans="1:22" s="25" customFormat="1" ht="94.5" customHeight="1" x14ac:dyDescent="0.35">
      <c r="A359" s="394" t="s">
        <v>143</v>
      </c>
      <c r="B359" s="131" t="s">
        <v>772</v>
      </c>
      <c r="C359" s="130">
        <f>3570+84+126+1200</f>
        <v>4980</v>
      </c>
      <c r="D359" s="130">
        <f t="shared" si="127"/>
        <v>60</v>
      </c>
      <c r="E359" s="130">
        <f>150-100+10</f>
        <v>60</v>
      </c>
      <c r="F359" s="130"/>
      <c r="G359" s="130"/>
      <c r="H359" s="130"/>
      <c r="I359" s="130"/>
      <c r="J359" s="128" t="s">
        <v>372</v>
      </c>
      <c r="K359" s="420" t="s">
        <v>773</v>
      </c>
      <c r="L359" s="278"/>
      <c r="M359" s="184"/>
      <c r="N359" s="181"/>
      <c r="P359" s="191"/>
      <c r="Q359" s="191"/>
      <c r="R359" s="68"/>
      <c r="S359" s="68"/>
      <c r="T359" s="227">
        <f t="shared" si="109"/>
        <v>60</v>
      </c>
      <c r="V359" s="184"/>
    </row>
    <row r="360" spans="1:22" s="25" customFormat="1" ht="102" customHeight="1" x14ac:dyDescent="0.35">
      <c r="A360" s="394" t="s">
        <v>171</v>
      </c>
      <c r="B360" s="131" t="s">
        <v>774</v>
      </c>
      <c r="C360" s="130">
        <f>920</f>
        <v>920</v>
      </c>
      <c r="D360" s="130">
        <f t="shared" si="127"/>
        <v>73</v>
      </c>
      <c r="E360" s="130">
        <f>63+10</f>
        <v>73</v>
      </c>
      <c r="F360" s="130"/>
      <c r="G360" s="139"/>
      <c r="H360" s="139"/>
      <c r="I360" s="139"/>
      <c r="J360" s="128" t="s">
        <v>330</v>
      </c>
      <c r="K360" s="420" t="s">
        <v>775</v>
      </c>
      <c r="L360" s="256"/>
      <c r="M360" s="184"/>
      <c r="N360" s="181"/>
      <c r="P360" s="191"/>
      <c r="Q360" s="191"/>
      <c r="R360" s="68"/>
      <c r="S360" s="68"/>
      <c r="T360" s="227">
        <f t="shared" si="109"/>
        <v>73</v>
      </c>
      <c r="V360" s="190" t="s">
        <v>776</v>
      </c>
    </row>
    <row r="361" spans="1:22" s="25" customFormat="1" ht="201" customHeight="1" x14ac:dyDescent="0.35">
      <c r="A361" s="394" t="s">
        <v>174</v>
      </c>
      <c r="B361" s="131" t="s">
        <v>777</v>
      </c>
      <c r="C361" s="130"/>
      <c r="D361" s="130">
        <f t="shared" si="127"/>
        <v>99</v>
      </c>
      <c r="E361" s="130">
        <f>78+20+1</f>
        <v>99</v>
      </c>
      <c r="F361" s="59"/>
      <c r="G361" s="59"/>
      <c r="H361" s="59"/>
      <c r="I361" s="59"/>
      <c r="J361" s="128" t="s">
        <v>368</v>
      </c>
      <c r="K361" s="420" t="s">
        <v>778</v>
      </c>
      <c r="L361" s="298"/>
      <c r="M361" s="184"/>
      <c r="N361" s="181"/>
      <c r="O361" s="184"/>
      <c r="P361" s="191"/>
      <c r="Q361" s="191"/>
      <c r="R361" s="68"/>
      <c r="S361" s="68"/>
      <c r="T361" s="227">
        <f t="shared" si="109"/>
        <v>99</v>
      </c>
    </row>
    <row r="362" spans="1:22" s="25" customFormat="1" ht="372" customHeight="1" x14ac:dyDescent="0.35">
      <c r="A362" s="429" t="s">
        <v>177</v>
      </c>
      <c r="B362" s="351" t="s">
        <v>779</v>
      </c>
      <c r="C362" s="130"/>
      <c r="D362" s="130">
        <f t="shared" si="127"/>
        <v>3000</v>
      </c>
      <c r="E362" s="139"/>
      <c r="F362" s="139"/>
      <c r="G362" s="139"/>
      <c r="H362" s="139">
        <v>3000</v>
      </c>
      <c r="I362" s="139"/>
      <c r="J362" s="128" t="s">
        <v>368</v>
      </c>
      <c r="K362" s="417" t="s">
        <v>780</v>
      </c>
      <c r="L362" s="282"/>
      <c r="M362" s="139">
        <v>2026</v>
      </c>
      <c r="N362" s="181"/>
      <c r="O362" s="184"/>
      <c r="P362" s="191"/>
      <c r="Q362" s="191"/>
      <c r="R362" s="68"/>
      <c r="S362" s="68"/>
      <c r="T362" s="227">
        <f t="shared" si="109"/>
        <v>0</v>
      </c>
    </row>
    <row r="363" spans="1:22" s="25" customFormat="1" ht="245.25" customHeight="1" x14ac:dyDescent="0.35">
      <c r="A363" s="394" t="s">
        <v>180</v>
      </c>
      <c r="B363" s="131" t="s">
        <v>781</v>
      </c>
      <c r="C363" s="130">
        <v>1500</v>
      </c>
      <c r="D363" s="130">
        <f t="shared" si="127"/>
        <v>100</v>
      </c>
      <c r="E363" s="139">
        <f>70+30</f>
        <v>100</v>
      </c>
      <c r="F363" s="139"/>
      <c r="G363" s="139"/>
      <c r="H363" s="139"/>
      <c r="I363" s="139"/>
      <c r="J363" s="128" t="s">
        <v>782</v>
      </c>
      <c r="K363" s="420" t="s">
        <v>783</v>
      </c>
      <c r="L363" s="256"/>
      <c r="M363" s="184"/>
      <c r="N363" s="181"/>
      <c r="O363" s="184"/>
      <c r="P363" s="191"/>
      <c r="Q363" s="191"/>
      <c r="R363" s="68"/>
      <c r="S363" s="68"/>
      <c r="T363" s="227">
        <f t="shared" si="109"/>
        <v>100</v>
      </c>
    </row>
    <row r="364" spans="1:22" s="25" customFormat="1" ht="174.75" customHeight="1" x14ac:dyDescent="0.35">
      <c r="A364" s="394" t="s">
        <v>183</v>
      </c>
      <c r="B364" s="131" t="s">
        <v>784</v>
      </c>
      <c r="C364" s="130">
        <v>100000</v>
      </c>
      <c r="D364" s="130">
        <f t="shared" si="127"/>
        <v>538</v>
      </c>
      <c r="E364" s="59">
        <f>508+30-500+500-500+154+210+136</f>
        <v>538</v>
      </c>
      <c r="F364" s="130"/>
      <c r="G364" s="139"/>
      <c r="H364" s="139"/>
      <c r="I364" s="139"/>
      <c r="J364" s="128" t="s">
        <v>372</v>
      </c>
      <c r="K364" s="420" t="s">
        <v>785</v>
      </c>
      <c r="L364" s="298"/>
      <c r="M364" s="184"/>
      <c r="N364" s="181"/>
      <c r="O364" s="184"/>
      <c r="P364" s="191"/>
      <c r="Q364" s="191"/>
      <c r="R364" s="68"/>
      <c r="S364" s="68"/>
      <c r="T364" s="227">
        <f t="shared" ref="T364:T382" si="128">E364+G364</f>
        <v>538</v>
      </c>
    </row>
    <row r="365" spans="1:22" s="29" customFormat="1" ht="160.5" customHeight="1" x14ac:dyDescent="0.35">
      <c r="A365" s="394" t="s">
        <v>186</v>
      </c>
      <c r="B365" s="131" t="s">
        <v>786</v>
      </c>
      <c r="C365" s="130">
        <v>6298</v>
      </c>
      <c r="D365" s="130">
        <f t="shared" si="127"/>
        <v>1</v>
      </c>
      <c r="E365" s="59">
        <f>10-9</f>
        <v>1</v>
      </c>
      <c r="F365" s="130"/>
      <c r="G365" s="139"/>
      <c r="H365" s="139"/>
      <c r="I365" s="139"/>
      <c r="J365" s="317" t="s">
        <v>787</v>
      </c>
      <c r="K365" s="497" t="s">
        <v>788</v>
      </c>
      <c r="L365" s="273"/>
      <c r="M365" s="59">
        <v>315</v>
      </c>
      <c r="N365" s="179"/>
      <c r="O365" s="187"/>
      <c r="P365" s="191"/>
      <c r="Q365" s="207"/>
      <c r="R365" s="67"/>
      <c r="S365" s="67"/>
      <c r="T365" s="227">
        <f t="shared" si="128"/>
        <v>1</v>
      </c>
    </row>
    <row r="366" spans="1:22" s="29" customFormat="1" ht="46.5" x14ac:dyDescent="0.35">
      <c r="A366" s="394" t="s">
        <v>189</v>
      </c>
      <c r="B366" s="131" t="s">
        <v>789</v>
      </c>
      <c r="C366" s="130">
        <v>5859</v>
      </c>
      <c r="D366" s="130">
        <f t="shared" si="127"/>
        <v>1</v>
      </c>
      <c r="E366" s="59">
        <f>10-9</f>
        <v>1</v>
      </c>
      <c r="F366" s="130"/>
      <c r="G366" s="153"/>
      <c r="H366" s="153"/>
      <c r="I366" s="153"/>
      <c r="J366" s="317" t="s">
        <v>787</v>
      </c>
      <c r="K366" s="497"/>
      <c r="L366" s="303"/>
      <c r="M366" s="59">
        <v>293</v>
      </c>
      <c r="N366" s="179"/>
      <c r="O366" s="187"/>
      <c r="P366" s="191"/>
      <c r="Q366" s="207"/>
      <c r="R366" s="67"/>
      <c r="S366" s="67"/>
      <c r="T366" s="227">
        <f t="shared" si="128"/>
        <v>1</v>
      </c>
    </row>
    <row r="367" spans="1:22" s="25" customFormat="1" ht="46.5" customHeight="1" x14ac:dyDescent="0.35">
      <c r="A367" s="394" t="s">
        <v>790</v>
      </c>
      <c r="B367" s="131" t="s">
        <v>791</v>
      </c>
      <c r="C367" s="130">
        <f>1650+65+17</f>
        <v>1732</v>
      </c>
      <c r="D367" s="130">
        <f t="shared" si="127"/>
        <v>75</v>
      </c>
      <c r="E367" s="130">
        <f>65+10</f>
        <v>75</v>
      </c>
      <c r="F367" s="130"/>
      <c r="G367" s="153"/>
      <c r="H367" s="153"/>
      <c r="I367" s="153"/>
      <c r="J367" s="128" t="s">
        <v>372</v>
      </c>
      <c r="K367" s="497" t="s">
        <v>792</v>
      </c>
      <c r="L367" s="333"/>
      <c r="M367" s="184"/>
      <c r="N367" s="181"/>
      <c r="O367" s="184"/>
      <c r="P367" s="191"/>
      <c r="Q367" s="191"/>
      <c r="R367" s="68"/>
      <c r="S367" s="68"/>
      <c r="T367" s="227">
        <f t="shared" si="128"/>
        <v>75</v>
      </c>
    </row>
    <row r="368" spans="1:22" s="25" customFormat="1" ht="46.5" x14ac:dyDescent="0.35">
      <c r="A368" s="394" t="s">
        <v>793</v>
      </c>
      <c r="B368" s="131" t="s">
        <v>794</v>
      </c>
      <c r="C368" s="130">
        <v>888</v>
      </c>
      <c r="D368" s="130">
        <f t="shared" si="127"/>
        <v>1</v>
      </c>
      <c r="E368" s="130">
        <v>1</v>
      </c>
      <c r="F368" s="59"/>
      <c r="G368" s="104"/>
      <c r="H368" s="104"/>
      <c r="I368" s="104"/>
      <c r="J368" s="128" t="s">
        <v>330</v>
      </c>
      <c r="K368" s="497"/>
      <c r="L368" s="53"/>
      <c r="M368" s="184"/>
      <c r="N368" s="181"/>
      <c r="O368" s="184"/>
      <c r="P368" s="191"/>
      <c r="Q368" s="191"/>
      <c r="R368" s="68"/>
      <c r="S368" s="68"/>
      <c r="T368" s="227">
        <f t="shared" si="128"/>
        <v>1</v>
      </c>
    </row>
    <row r="369" spans="1:20" s="25" customFormat="1" ht="46.5" x14ac:dyDescent="0.35">
      <c r="A369" s="394" t="s">
        <v>795</v>
      </c>
      <c r="B369" s="131" t="s">
        <v>796</v>
      </c>
      <c r="C369" s="130">
        <v>2113</v>
      </c>
      <c r="D369" s="130">
        <f t="shared" si="127"/>
        <v>1</v>
      </c>
      <c r="E369" s="130">
        <v>1</v>
      </c>
      <c r="F369" s="59"/>
      <c r="G369" s="104"/>
      <c r="H369" s="104"/>
      <c r="I369" s="104"/>
      <c r="J369" s="128" t="s">
        <v>330</v>
      </c>
      <c r="K369" s="497"/>
      <c r="L369" s="53"/>
      <c r="M369" s="184"/>
      <c r="N369" s="181"/>
      <c r="O369" s="184"/>
      <c r="P369" s="191"/>
      <c r="Q369" s="191"/>
      <c r="R369" s="68"/>
      <c r="S369" s="68"/>
      <c r="T369" s="227">
        <f t="shared" si="128"/>
        <v>1</v>
      </c>
    </row>
    <row r="370" spans="1:20" s="25" customFormat="1" ht="46.5" x14ac:dyDescent="0.35">
      <c r="A370" s="394" t="s">
        <v>797</v>
      </c>
      <c r="B370" s="131" t="s">
        <v>798</v>
      </c>
      <c r="C370" s="130">
        <v>6302</v>
      </c>
      <c r="D370" s="130">
        <f t="shared" si="127"/>
        <v>1</v>
      </c>
      <c r="E370" s="130">
        <v>1</v>
      </c>
      <c r="F370" s="59"/>
      <c r="G370" s="104"/>
      <c r="H370" s="104"/>
      <c r="I370" s="104"/>
      <c r="J370" s="128" t="s">
        <v>330</v>
      </c>
      <c r="K370" s="497"/>
      <c r="L370" s="53"/>
      <c r="M370" s="184"/>
      <c r="N370" s="181"/>
      <c r="O370" s="184"/>
      <c r="P370" s="191"/>
      <c r="Q370" s="191"/>
      <c r="R370" s="68"/>
      <c r="S370" s="68"/>
      <c r="T370" s="227">
        <f t="shared" si="128"/>
        <v>1</v>
      </c>
    </row>
    <row r="371" spans="1:20" s="25" customFormat="1" ht="46.5" x14ac:dyDescent="0.35">
      <c r="A371" s="394" t="s">
        <v>799</v>
      </c>
      <c r="B371" s="131" t="s">
        <v>800</v>
      </c>
      <c r="C371" s="130">
        <v>2540</v>
      </c>
      <c r="D371" s="130">
        <f t="shared" si="127"/>
        <v>1</v>
      </c>
      <c r="E371" s="130">
        <v>1</v>
      </c>
      <c r="F371" s="59"/>
      <c r="G371" s="104"/>
      <c r="H371" s="104"/>
      <c r="I371" s="104"/>
      <c r="J371" s="128" t="s">
        <v>372</v>
      </c>
      <c r="K371" s="497"/>
      <c r="L371" s="53"/>
      <c r="M371" s="184"/>
      <c r="N371" s="181"/>
      <c r="O371" s="184"/>
      <c r="P371" s="191"/>
      <c r="Q371" s="191"/>
      <c r="R371" s="68"/>
      <c r="S371" s="68"/>
      <c r="T371" s="227">
        <f t="shared" si="128"/>
        <v>1</v>
      </c>
    </row>
    <row r="372" spans="1:20" s="25" customFormat="1" ht="46.5" x14ac:dyDescent="0.35">
      <c r="A372" s="394" t="s">
        <v>801</v>
      </c>
      <c r="B372" s="131" t="s">
        <v>802</v>
      </c>
      <c r="C372" s="130">
        <v>1615</v>
      </c>
      <c r="D372" s="130">
        <f t="shared" si="127"/>
        <v>1</v>
      </c>
      <c r="E372" s="130">
        <v>1</v>
      </c>
      <c r="F372" s="59"/>
      <c r="G372" s="104"/>
      <c r="H372" s="104"/>
      <c r="I372" s="104"/>
      <c r="J372" s="128" t="s">
        <v>372</v>
      </c>
      <c r="K372" s="497"/>
      <c r="L372" s="53"/>
      <c r="M372" s="184"/>
      <c r="N372" s="181"/>
      <c r="O372" s="184"/>
      <c r="P372" s="191"/>
      <c r="Q372" s="191"/>
      <c r="R372" s="68"/>
      <c r="S372" s="68"/>
      <c r="T372" s="227">
        <f t="shared" si="128"/>
        <v>1</v>
      </c>
    </row>
    <row r="373" spans="1:20" s="25" customFormat="1" ht="46.5" x14ac:dyDescent="0.35">
      <c r="A373" s="394" t="s">
        <v>803</v>
      </c>
      <c r="B373" s="131" t="s">
        <v>804</v>
      </c>
      <c r="C373" s="130">
        <v>618</v>
      </c>
      <c r="D373" s="130">
        <f t="shared" si="127"/>
        <v>1</v>
      </c>
      <c r="E373" s="130">
        <v>1</v>
      </c>
      <c r="F373" s="59"/>
      <c r="G373" s="104"/>
      <c r="H373" s="104"/>
      <c r="I373" s="104"/>
      <c r="J373" s="128" t="s">
        <v>372</v>
      </c>
      <c r="K373" s="497"/>
      <c r="L373" s="53"/>
      <c r="M373" s="184"/>
      <c r="N373" s="181"/>
      <c r="O373" s="184"/>
      <c r="P373" s="191"/>
      <c r="Q373" s="191"/>
      <c r="R373" s="68"/>
      <c r="S373" s="68"/>
      <c r="T373" s="227">
        <f t="shared" si="128"/>
        <v>1</v>
      </c>
    </row>
    <row r="374" spans="1:20" s="25" customFormat="1" ht="46.5" x14ac:dyDescent="0.35">
      <c r="A374" s="394" t="s">
        <v>805</v>
      </c>
      <c r="B374" s="131" t="s">
        <v>806</v>
      </c>
      <c r="C374" s="130">
        <v>1441</v>
      </c>
      <c r="D374" s="130">
        <f t="shared" si="127"/>
        <v>1</v>
      </c>
      <c r="E374" s="130">
        <v>1</v>
      </c>
      <c r="F374" s="59"/>
      <c r="G374" s="104"/>
      <c r="H374" s="104"/>
      <c r="I374" s="104"/>
      <c r="J374" s="128" t="s">
        <v>372</v>
      </c>
      <c r="K374" s="497"/>
      <c r="L374" s="53"/>
      <c r="M374" s="184"/>
      <c r="N374" s="181"/>
      <c r="O374" s="184"/>
      <c r="P374" s="191"/>
      <c r="Q374" s="191"/>
      <c r="R374" s="68"/>
      <c r="S374" s="68"/>
      <c r="T374" s="227">
        <f t="shared" si="128"/>
        <v>1</v>
      </c>
    </row>
    <row r="375" spans="1:20" s="25" customFormat="1" ht="46.5" x14ac:dyDescent="0.35">
      <c r="A375" s="394" t="s">
        <v>807</v>
      </c>
      <c r="B375" s="131" t="s">
        <v>808</v>
      </c>
      <c r="C375" s="130">
        <v>2613</v>
      </c>
      <c r="D375" s="130">
        <f t="shared" si="127"/>
        <v>1</v>
      </c>
      <c r="E375" s="130">
        <v>1</v>
      </c>
      <c r="F375" s="59"/>
      <c r="G375" s="104"/>
      <c r="H375" s="104"/>
      <c r="I375" s="104"/>
      <c r="J375" s="128" t="s">
        <v>372</v>
      </c>
      <c r="K375" s="497"/>
      <c r="L375" s="53"/>
      <c r="M375" s="184"/>
      <c r="N375" s="181"/>
      <c r="O375" s="184"/>
      <c r="P375" s="191"/>
      <c r="Q375" s="191"/>
      <c r="R375" s="68"/>
      <c r="S375" s="68"/>
      <c r="T375" s="227">
        <f t="shared" si="128"/>
        <v>1</v>
      </c>
    </row>
    <row r="376" spans="1:20" s="25" customFormat="1" ht="46.5" x14ac:dyDescent="0.35">
      <c r="A376" s="394" t="s">
        <v>809</v>
      </c>
      <c r="B376" s="131" t="s">
        <v>810</v>
      </c>
      <c r="C376" s="130">
        <v>679</v>
      </c>
      <c r="D376" s="130">
        <f t="shared" si="127"/>
        <v>1</v>
      </c>
      <c r="E376" s="130">
        <v>1</v>
      </c>
      <c r="F376" s="59"/>
      <c r="G376" s="104"/>
      <c r="H376" s="104"/>
      <c r="I376" s="104"/>
      <c r="J376" s="128" t="s">
        <v>372</v>
      </c>
      <c r="K376" s="497"/>
      <c r="L376" s="53"/>
      <c r="M376" s="184"/>
      <c r="N376" s="181"/>
      <c r="O376" s="184"/>
      <c r="P376" s="191"/>
      <c r="Q376" s="191"/>
      <c r="R376" s="68"/>
      <c r="S376" s="68"/>
      <c r="T376" s="227">
        <f t="shared" si="128"/>
        <v>1</v>
      </c>
    </row>
    <row r="377" spans="1:20" s="25" customFormat="1" ht="46.5" x14ac:dyDescent="0.35">
      <c r="A377" s="394" t="s">
        <v>811</v>
      </c>
      <c r="B377" s="131" t="s">
        <v>812</v>
      </c>
      <c r="C377" s="130">
        <v>2001</v>
      </c>
      <c r="D377" s="130">
        <f t="shared" si="127"/>
        <v>1</v>
      </c>
      <c r="E377" s="130">
        <v>1</v>
      </c>
      <c r="F377" s="59"/>
      <c r="G377" s="104"/>
      <c r="H377" s="104"/>
      <c r="I377" s="104"/>
      <c r="J377" s="128" t="s">
        <v>372</v>
      </c>
      <c r="K377" s="497"/>
      <c r="L377" s="53"/>
      <c r="M377" s="184"/>
      <c r="N377" s="181"/>
      <c r="O377" s="184"/>
      <c r="P377" s="191"/>
      <c r="Q377" s="191"/>
      <c r="R377" s="68"/>
      <c r="S377" s="68"/>
      <c r="T377" s="227">
        <f t="shared" si="128"/>
        <v>1</v>
      </c>
    </row>
    <row r="378" spans="1:20" s="25" customFormat="1" ht="46.5" x14ac:dyDescent="0.35">
      <c r="A378" s="394" t="s">
        <v>813</v>
      </c>
      <c r="B378" s="131" t="s">
        <v>814</v>
      </c>
      <c r="C378" s="130">
        <v>1629</v>
      </c>
      <c r="D378" s="130">
        <f t="shared" si="127"/>
        <v>1</v>
      </c>
      <c r="E378" s="130">
        <v>1</v>
      </c>
      <c r="F378" s="59"/>
      <c r="G378" s="104"/>
      <c r="H378" s="104"/>
      <c r="I378" s="104"/>
      <c r="J378" s="128" t="s">
        <v>372</v>
      </c>
      <c r="K378" s="497"/>
      <c r="L378" s="53"/>
      <c r="M378" s="184"/>
      <c r="N378" s="181"/>
      <c r="O378" s="184"/>
      <c r="P378" s="191"/>
      <c r="Q378" s="191"/>
      <c r="R378" s="68"/>
      <c r="S378" s="68"/>
      <c r="T378" s="227">
        <f t="shared" si="128"/>
        <v>1</v>
      </c>
    </row>
    <row r="379" spans="1:20" s="25" customFormat="1" ht="46.5" x14ac:dyDescent="0.35">
      <c r="A379" s="394" t="s">
        <v>815</v>
      </c>
      <c r="B379" s="131" t="s">
        <v>816</v>
      </c>
      <c r="C379" s="130">
        <v>1946</v>
      </c>
      <c r="D379" s="130">
        <f t="shared" si="127"/>
        <v>1</v>
      </c>
      <c r="E379" s="130">
        <v>1</v>
      </c>
      <c r="F379" s="59"/>
      <c r="G379" s="104"/>
      <c r="H379" s="104"/>
      <c r="I379" s="104"/>
      <c r="J379" s="128" t="s">
        <v>372</v>
      </c>
      <c r="K379" s="497"/>
      <c r="L379" s="334"/>
      <c r="M379" s="184"/>
      <c r="N379" s="181"/>
      <c r="O379" s="184"/>
      <c r="P379" s="191"/>
      <c r="Q379" s="191"/>
      <c r="R379" s="68"/>
      <c r="S379" s="68"/>
      <c r="T379" s="227">
        <f t="shared" si="128"/>
        <v>1</v>
      </c>
    </row>
    <row r="380" spans="1:20" s="29" customFormat="1" ht="183" customHeight="1" x14ac:dyDescent="0.35">
      <c r="A380" s="395" t="s">
        <v>817</v>
      </c>
      <c r="B380" s="379" t="s">
        <v>818</v>
      </c>
      <c r="C380" s="130">
        <v>57526</v>
      </c>
      <c r="D380" s="130">
        <f t="shared" si="127"/>
        <v>100</v>
      </c>
      <c r="E380" s="200"/>
      <c r="F380" s="130">
        <v>100</v>
      </c>
      <c r="G380" s="153"/>
      <c r="H380" s="153"/>
      <c r="I380" s="153"/>
      <c r="J380" s="317" t="s">
        <v>787</v>
      </c>
      <c r="K380" s="425" t="s">
        <v>819</v>
      </c>
      <c r="L380" s="304"/>
      <c r="M380" s="162">
        <v>5753</v>
      </c>
      <c r="N380" s="197"/>
      <c r="O380" s="198"/>
      <c r="P380" s="191"/>
      <c r="Q380" s="210"/>
      <c r="R380" s="196"/>
      <c r="S380" s="196"/>
      <c r="T380" s="227">
        <f t="shared" si="128"/>
        <v>0</v>
      </c>
    </row>
    <row r="381" spans="1:20" ht="93.75" customHeight="1" x14ac:dyDescent="0.35">
      <c r="A381" s="394" t="s">
        <v>820</v>
      </c>
      <c r="B381" s="199" t="s">
        <v>821</v>
      </c>
      <c r="C381" s="130">
        <v>56940</v>
      </c>
      <c r="D381" s="130">
        <f t="shared" si="127"/>
        <v>1</v>
      </c>
      <c r="E381" s="130">
        <v>1</v>
      </c>
      <c r="F381" s="44"/>
      <c r="G381" s="44"/>
      <c r="H381" s="44"/>
      <c r="I381" s="44"/>
      <c r="J381" s="317" t="s">
        <v>787</v>
      </c>
      <c r="K381" s="497" t="s">
        <v>822</v>
      </c>
      <c r="L381" s="290"/>
      <c r="M381" s="30"/>
      <c r="N381" s="9"/>
      <c r="O381" s="30"/>
      <c r="P381" s="191"/>
      <c r="Q381" s="201"/>
      <c r="R381" s="9"/>
      <c r="S381" s="9"/>
      <c r="T381" s="227">
        <f t="shared" si="128"/>
        <v>1</v>
      </c>
    </row>
    <row r="382" spans="1:20" ht="93.75" customHeight="1" thickBot="1" x14ac:dyDescent="0.4">
      <c r="A382" s="464" t="s">
        <v>823</v>
      </c>
      <c r="B382" s="465" t="s">
        <v>824</v>
      </c>
      <c r="C382" s="251">
        <v>30228</v>
      </c>
      <c r="D382" s="251">
        <f t="shared" si="127"/>
        <v>1</v>
      </c>
      <c r="E382" s="251">
        <v>1</v>
      </c>
      <c r="F382" s="466"/>
      <c r="G382" s="466"/>
      <c r="H382" s="466"/>
      <c r="I382" s="466"/>
      <c r="J382" s="467" t="s">
        <v>787</v>
      </c>
      <c r="K382" s="508"/>
      <c r="L382" s="290"/>
      <c r="M382" s="30"/>
      <c r="N382" s="9"/>
      <c r="O382" s="30"/>
      <c r="P382" s="191"/>
      <c r="Q382" s="201"/>
      <c r="R382" s="9"/>
      <c r="S382" s="9"/>
      <c r="T382" s="227">
        <f t="shared" si="128"/>
        <v>1</v>
      </c>
    </row>
    <row r="383" spans="1:20" ht="51.75" customHeight="1" x14ac:dyDescent="0.35">
      <c r="A383" s="396"/>
      <c r="B383" s="406"/>
      <c r="C383" s="407"/>
      <c r="J383" s="408"/>
      <c r="K383" s="385"/>
    </row>
    <row r="384" spans="1:20" x14ac:dyDescent="0.35">
      <c r="A384" s="397"/>
      <c r="B384" s="81" t="s">
        <v>825</v>
      </c>
      <c r="D384" s="13"/>
      <c r="E384" s="13"/>
      <c r="F384" s="13"/>
      <c r="G384" s="13"/>
      <c r="I384" s="13"/>
      <c r="K384" s="81" t="s">
        <v>826</v>
      </c>
    </row>
    <row r="385" spans="1:11" x14ac:dyDescent="0.35">
      <c r="A385" s="396"/>
      <c r="B385" s="81" t="s">
        <v>827</v>
      </c>
      <c r="C385" s="15"/>
      <c r="D385" s="17"/>
      <c r="E385" s="17"/>
      <c r="F385" s="17"/>
      <c r="G385" s="17"/>
      <c r="I385" s="17"/>
      <c r="K385" s="81" t="s">
        <v>828</v>
      </c>
    </row>
    <row r="386" spans="1:11" x14ac:dyDescent="0.35">
      <c r="A386" s="396"/>
      <c r="B386" s="14"/>
      <c r="C386" s="15"/>
      <c r="D386" s="17"/>
      <c r="E386" s="17"/>
      <c r="F386" s="17"/>
      <c r="G386" s="17"/>
      <c r="H386" s="17"/>
      <c r="I386" s="17"/>
      <c r="K386" s="385"/>
    </row>
    <row r="387" spans="1:11" ht="23.25" customHeight="1" x14ac:dyDescent="0.35">
      <c r="A387" s="396"/>
      <c r="B387" s="14"/>
      <c r="C387" s="15"/>
      <c r="D387" s="17"/>
      <c r="E387" s="17"/>
      <c r="F387" s="17"/>
      <c r="G387" s="17"/>
      <c r="H387" s="17"/>
      <c r="I387" s="17"/>
      <c r="K387" s="385"/>
    </row>
    <row r="388" spans="1:11" ht="23.25" customHeight="1" x14ac:dyDescent="0.35">
      <c r="A388" s="396"/>
      <c r="B388" s="14"/>
      <c r="C388" s="15"/>
      <c r="D388" s="17"/>
      <c r="E388" s="17"/>
      <c r="F388" s="17"/>
      <c r="G388" s="17"/>
      <c r="H388" s="17"/>
      <c r="I388" s="17"/>
      <c r="K388" s="385"/>
    </row>
    <row r="389" spans="1:11" x14ac:dyDescent="0.35">
      <c r="A389" s="396"/>
      <c r="B389" s="14"/>
      <c r="C389" s="15"/>
      <c r="D389" s="17"/>
      <c r="E389" s="17"/>
      <c r="F389" s="17"/>
      <c r="G389" s="17"/>
      <c r="H389" s="17"/>
      <c r="I389" s="17"/>
      <c r="K389" s="385"/>
    </row>
    <row r="390" spans="1:11" x14ac:dyDescent="0.35">
      <c r="A390" s="396"/>
      <c r="B390" s="14"/>
      <c r="C390" s="15"/>
      <c r="D390" s="17"/>
      <c r="E390" s="17"/>
      <c r="F390" s="17"/>
      <c r="G390" s="17"/>
      <c r="H390" s="17"/>
      <c r="I390" s="17"/>
      <c r="K390" s="385"/>
    </row>
    <row r="391" spans="1:11" x14ac:dyDescent="0.35">
      <c r="A391" s="396"/>
      <c r="B391" s="14"/>
      <c r="C391" s="15"/>
      <c r="D391" s="17"/>
      <c r="E391" s="17"/>
      <c r="F391" s="17"/>
      <c r="G391" s="17"/>
      <c r="H391" s="17"/>
      <c r="I391" s="17"/>
      <c r="K391" s="385"/>
    </row>
    <row r="392" spans="1:11" x14ac:dyDescent="0.35">
      <c r="A392" s="396"/>
      <c r="B392" s="14"/>
      <c r="C392" s="15"/>
      <c r="D392" s="17"/>
      <c r="E392" s="17"/>
      <c r="F392" s="17"/>
      <c r="G392" s="17"/>
      <c r="H392" s="17"/>
      <c r="I392" s="17"/>
      <c r="K392" s="385"/>
    </row>
    <row r="393" spans="1:11" x14ac:dyDescent="0.35">
      <c r="A393" s="396"/>
      <c r="B393" s="14"/>
      <c r="C393" s="15"/>
      <c r="D393" s="17"/>
      <c r="E393" s="17"/>
      <c r="F393" s="17"/>
      <c r="G393" s="17"/>
      <c r="H393" s="17"/>
      <c r="I393" s="17"/>
      <c r="K393" s="385"/>
    </row>
    <row r="394" spans="1:11" x14ac:dyDescent="0.35">
      <c r="A394" s="396"/>
      <c r="B394" s="14"/>
      <c r="C394" s="15"/>
      <c r="D394" s="17"/>
      <c r="E394" s="17"/>
      <c r="F394" s="17"/>
      <c r="G394" s="17"/>
      <c r="H394" s="17"/>
      <c r="I394" s="17"/>
    </row>
    <row r="395" spans="1:11" x14ac:dyDescent="0.35">
      <c r="A395" s="396"/>
      <c r="B395" s="14"/>
      <c r="C395" s="15"/>
      <c r="D395" s="17"/>
      <c r="E395" s="17"/>
      <c r="F395" s="17"/>
      <c r="G395" s="17"/>
      <c r="H395" s="17"/>
      <c r="I395" s="17"/>
    </row>
    <row r="396" spans="1:11" x14ac:dyDescent="0.35">
      <c r="A396" s="396"/>
      <c r="B396" s="14"/>
      <c r="C396" s="15"/>
      <c r="D396" s="17"/>
      <c r="E396" s="17"/>
      <c r="F396" s="17"/>
      <c r="G396" s="17"/>
      <c r="H396" s="17"/>
      <c r="I396" s="17"/>
    </row>
    <row r="397" spans="1:11" ht="23.25" customHeight="1" x14ac:dyDescent="0.35">
      <c r="A397" s="396"/>
      <c r="B397" s="14"/>
      <c r="C397" s="15"/>
      <c r="D397" s="17"/>
      <c r="E397" s="17"/>
      <c r="F397" s="17"/>
      <c r="G397" s="17"/>
      <c r="H397" s="17"/>
      <c r="I397" s="17"/>
    </row>
    <row r="398" spans="1:11" ht="23.25" customHeight="1" x14ac:dyDescent="0.35">
      <c r="A398" s="396"/>
      <c r="B398" s="14"/>
      <c r="C398" s="15"/>
      <c r="D398" s="17"/>
      <c r="E398" s="17"/>
      <c r="F398" s="17"/>
      <c r="G398" s="17"/>
      <c r="H398" s="17"/>
      <c r="I398" s="17"/>
    </row>
    <row r="399" spans="1:11" x14ac:dyDescent="0.35">
      <c r="A399" s="396"/>
      <c r="B399" s="14"/>
      <c r="C399" s="15"/>
      <c r="D399" s="17"/>
      <c r="E399" s="17"/>
      <c r="F399" s="17"/>
      <c r="G399" s="17"/>
      <c r="H399" s="17"/>
      <c r="I399" s="17"/>
    </row>
    <row r="400" spans="1:11" x14ac:dyDescent="0.35">
      <c r="A400" s="396"/>
      <c r="B400" s="14"/>
      <c r="C400" s="15"/>
      <c r="D400" s="17"/>
      <c r="E400" s="17"/>
      <c r="F400" s="17"/>
      <c r="G400" s="17"/>
      <c r="H400" s="17"/>
      <c r="I400" s="17"/>
    </row>
    <row r="401" spans="1:9" x14ac:dyDescent="0.35">
      <c r="A401" s="396"/>
      <c r="B401" s="14"/>
      <c r="C401" s="15"/>
      <c r="D401" s="17"/>
      <c r="E401" s="17"/>
      <c r="F401" s="17"/>
      <c r="G401" s="17"/>
      <c r="H401" s="17"/>
      <c r="I401" s="17"/>
    </row>
    <row r="402" spans="1:9" x14ac:dyDescent="0.35">
      <c r="A402" s="396"/>
      <c r="B402" s="14"/>
      <c r="C402" s="15"/>
      <c r="D402" s="17"/>
      <c r="E402" s="17"/>
      <c r="F402" s="17"/>
      <c r="G402" s="17"/>
      <c r="H402" s="17"/>
      <c r="I402" s="17"/>
    </row>
    <row r="403" spans="1:9" x14ac:dyDescent="0.35">
      <c r="A403" s="396"/>
      <c r="B403" s="14"/>
      <c r="C403" s="15"/>
      <c r="D403" s="17"/>
      <c r="E403" s="17"/>
      <c r="F403" s="17"/>
      <c r="G403" s="17"/>
      <c r="H403" s="17"/>
      <c r="I403" s="17"/>
    </row>
    <row r="404" spans="1:9" x14ac:dyDescent="0.35">
      <c r="A404" s="396"/>
      <c r="B404" s="14"/>
      <c r="C404" s="15"/>
      <c r="D404" s="17"/>
      <c r="E404" s="17"/>
      <c r="F404" s="17"/>
      <c r="G404" s="17"/>
      <c r="H404" s="17"/>
      <c r="I404" s="17"/>
    </row>
    <row r="405" spans="1:9" x14ac:dyDescent="0.35">
      <c r="A405" s="396"/>
      <c r="B405" s="14"/>
      <c r="C405" s="15"/>
      <c r="D405" s="17"/>
      <c r="E405" s="17"/>
      <c r="F405" s="17"/>
      <c r="G405" s="17"/>
      <c r="H405" s="17"/>
      <c r="I405" s="17"/>
    </row>
    <row r="406" spans="1:9" x14ac:dyDescent="0.35">
      <c r="A406" s="396"/>
      <c r="B406" s="14"/>
      <c r="C406" s="15"/>
      <c r="D406" s="17"/>
      <c r="E406" s="17"/>
      <c r="F406" s="17"/>
      <c r="G406" s="17"/>
      <c r="H406" s="17"/>
      <c r="I406" s="17"/>
    </row>
    <row r="407" spans="1:9" x14ac:dyDescent="0.35">
      <c r="A407" s="396"/>
      <c r="B407" s="14"/>
      <c r="C407" s="15"/>
      <c r="D407" s="17"/>
      <c r="E407" s="17"/>
      <c r="F407" s="17"/>
      <c r="G407" s="17"/>
      <c r="H407" s="17"/>
      <c r="I407" s="17"/>
    </row>
    <row r="408" spans="1:9" x14ac:dyDescent="0.35">
      <c r="A408" s="396"/>
      <c r="B408" s="14"/>
      <c r="C408" s="15"/>
      <c r="D408" s="17"/>
      <c r="E408" s="17"/>
      <c r="F408" s="17"/>
      <c r="G408" s="17"/>
      <c r="H408" s="17"/>
      <c r="I408" s="17"/>
    </row>
    <row r="409" spans="1:9" x14ac:dyDescent="0.35">
      <c r="A409" s="396"/>
      <c r="B409" s="14"/>
      <c r="C409" s="15"/>
      <c r="D409" s="17"/>
      <c r="E409" s="17"/>
      <c r="F409" s="17"/>
      <c r="G409" s="17"/>
      <c r="H409" s="17"/>
      <c r="I409" s="17"/>
    </row>
    <row r="410" spans="1:9" x14ac:dyDescent="0.35">
      <c r="A410" s="396"/>
      <c r="B410" s="14"/>
      <c r="C410" s="15"/>
      <c r="D410" s="17"/>
      <c r="E410" s="17"/>
      <c r="F410" s="17"/>
      <c r="G410" s="17"/>
      <c r="H410" s="17"/>
      <c r="I410" s="17"/>
    </row>
    <row r="411" spans="1:9" x14ac:dyDescent="0.35">
      <c r="A411" s="396"/>
      <c r="B411" s="14"/>
      <c r="C411" s="15"/>
      <c r="D411" s="17"/>
      <c r="E411" s="17"/>
      <c r="F411" s="17"/>
      <c r="G411" s="17"/>
      <c r="H411" s="17"/>
      <c r="I411" s="17"/>
    </row>
    <row r="412" spans="1:9" x14ac:dyDescent="0.35">
      <c r="A412" s="396"/>
      <c r="B412" s="14"/>
      <c r="C412" s="15"/>
      <c r="D412" s="17"/>
      <c r="E412" s="17"/>
      <c r="F412" s="17"/>
      <c r="G412" s="17"/>
      <c r="H412" s="17"/>
      <c r="I412" s="17"/>
    </row>
    <row r="413" spans="1:9" x14ac:dyDescent="0.35">
      <c r="A413" s="396"/>
      <c r="B413" s="14"/>
      <c r="C413" s="15"/>
      <c r="D413" s="17"/>
      <c r="E413" s="17"/>
      <c r="F413" s="17"/>
      <c r="G413" s="17"/>
      <c r="H413" s="17"/>
      <c r="I413" s="17"/>
    </row>
    <row r="414" spans="1:9" x14ac:dyDescent="0.35">
      <c r="A414" s="396"/>
      <c r="B414" s="14"/>
      <c r="C414" s="15"/>
      <c r="D414" s="17"/>
      <c r="E414" s="17"/>
      <c r="F414" s="17"/>
      <c r="G414" s="17"/>
      <c r="H414" s="17"/>
      <c r="I414" s="17"/>
    </row>
    <row r="415" spans="1:9" x14ac:dyDescent="0.35">
      <c r="A415" s="396"/>
      <c r="B415" s="14"/>
      <c r="C415" s="15"/>
      <c r="D415" s="17"/>
      <c r="E415" s="17"/>
      <c r="F415" s="17"/>
      <c r="G415" s="17"/>
      <c r="H415" s="17"/>
      <c r="I415" s="17"/>
    </row>
    <row r="416" spans="1:9" x14ac:dyDescent="0.35">
      <c r="A416" s="396"/>
      <c r="B416" s="14"/>
      <c r="C416" s="15"/>
      <c r="D416" s="17"/>
      <c r="E416" s="17"/>
      <c r="F416" s="17"/>
      <c r="G416" s="17"/>
      <c r="H416" s="17"/>
      <c r="I416" s="17"/>
    </row>
    <row r="417" spans="1:9" x14ac:dyDescent="0.35">
      <c r="A417" s="396"/>
      <c r="B417" s="14"/>
      <c r="C417" s="15"/>
      <c r="D417" s="17"/>
      <c r="E417" s="17"/>
      <c r="F417" s="17"/>
      <c r="G417" s="17"/>
      <c r="H417" s="17"/>
      <c r="I417" s="17"/>
    </row>
    <row r="418" spans="1:9" x14ac:dyDescent="0.35">
      <c r="A418" s="396"/>
      <c r="B418" s="14"/>
      <c r="C418" s="15"/>
      <c r="D418" s="17"/>
      <c r="E418" s="17"/>
      <c r="F418" s="17"/>
      <c r="G418" s="17"/>
      <c r="H418" s="17"/>
      <c r="I418" s="17"/>
    </row>
    <row r="419" spans="1:9" x14ac:dyDescent="0.35">
      <c r="A419" s="396"/>
      <c r="B419" s="14"/>
      <c r="C419" s="15"/>
      <c r="D419" s="17"/>
      <c r="E419" s="17"/>
      <c r="F419" s="17"/>
      <c r="G419" s="17"/>
      <c r="H419" s="17"/>
      <c r="I419" s="17"/>
    </row>
    <row r="420" spans="1:9" x14ac:dyDescent="0.35">
      <c r="A420" s="396"/>
      <c r="B420" s="14"/>
      <c r="C420" s="15"/>
      <c r="D420" s="17"/>
      <c r="E420" s="17"/>
      <c r="F420" s="17"/>
      <c r="G420" s="17"/>
      <c r="H420" s="17"/>
      <c r="I420" s="17"/>
    </row>
    <row r="421" spans="1:9" x14ac:dyDescent="0.35">
      <c r="A421" s="396"/>
      <c r="B421" s="14"/>
      <c r="C421" s="16"/>
      <c r="D421" s="17"/>
      <c r="E421" s="17"/>
      <c r="F421" s="17"/>
      <c r="G421" s="17"/>
      <c r="H421" s="17"/>
      <c r="I421" s="17"/>
    </row>
    <row r="422" spans="1:9" x14ac:dyDescent="0.35">
      <c r="A422" s="396"/>
      <c r="B422" s="4"/>
      <c r="C422" s="10"/>
      <c r="D422" s="11"/>
      <c r="E422" s="11"/>
      <c r="F422" s="11"/>
      <c r="G422" s="11"/>
      <c r="H422" s="11"/>
      <c r="I422" s="11"/>
    </row>
    <row r="423" spans="1:9" x14ac:dyDescent="0.35">
      <c r="A423" s="396"/>
      <c r="B423" s="4"/>
      <c r="C423" s="10"/>
      <c r="D423" s="11"/>
      <c r="E423" s="11"/>
      <c r="F423" s="11"/>
      <c r="G423" s="11"/>
      <c r="H423" s="11"/>
      <c r="I423" s="11"/>
    </row>
    <row r="424" spans="1:9" x14ac:dyDescent="0.35">
      <c r="A424" s="396"/>
      <c r="B424" s="4"/>
      <c r="C424" s="10"/>
      <c r="D424" s="11"/>
      <c r="E424" s="11"/>
      <c r="F424" s="11"/>
      <c r="G424" s="11"/>
      <c r="H424" s="11"/>
      <c r="I424" s="11"/>
    </row>
    <row r="425" spans="1:9" x14ac:dyDescent="0.35">
      <c r="A425" s="396"/>
      <c r="B425" s="4"/>
      <c r="C425" s="10"/>
      <c r="D425" s="11"/>
      <c r="E425" s="11"/>
      <c r="F425" s="11"/>
      <c r="G425" s="11"/>
      <c r="H425" s="11"/>
      <c r="I425" s="11"/>
    </row>
    <row r="426" spans="1:9" x14ac:dyDescent="0.35">
      <c r="A426" s="396"/>
      <c r="B426" s="4"/>
      <c r="C426" s="10"/>
      <c r="D426" s="11"/>
      <c r="E426" s="11"/>
      <c r="F426" s="11"/>
      <c r="G426" s="11"/>
      <c r="H426" s="11"/>
      <c r="I426" s="11"/>
    </row>
    <row r="427" spans="1:9" x14ac:dyDescent="0.35">
      <c r="A427" s="396"/>
      <c r="B427" s="4"/>
      <c r="C427" s="10"/>
      <c r="D427" s="11"/>
      <c r="E427" s="11"/>
      <c r="F427" s="11"/>
      <c r="G427" s="11"/>
      <c r="H427" s="11"/>
      <c r="I427" s="11"/>
    </row>
    <row r="428" spans="1:9" x14ac:dyDescent="0.35">
      <c r="A428" s="396"/>
      <c r="B428" s="4"/>
      <c r="C428" s="10"/>
      <c r="D428" s="11"/>
      <c r="E428" s="11"/>
      <c r="F428" s="11"/>
      <c r="G428" s="11"/>
      <c r="H428" s="11"/>
      <c r="I428" s="11"/>
    </row>
    <row r="429" spans="1:9" x14ac:dyDescent="0.35">
      <c r="A429" s="396"/>
      <c r="B429" s="386"/>
      <c r="C429" s="10"/>
      <c r="D429" s="11"/>
      <c r="E429" s="11"/>
      <c r="F429" s="11"/>
      <c r="G429" s="11"/>
      <c r="H429" s="11"/>
      <c r="I429" s="11"/>
    </row>
    <row r="430" spans="1:9" x14ac:dyDescent="0.35">
      <c r="A430" s="396"/>
      <c r="B430" s="386"/>
      <c r="C430" s="10"/>
      <c r="D430" s="387"/>
      <c r="E430" s="387"/>
      <c r="F430" s="11"/>
      <c r="G430" s="11"/>
      <c r="H430" s="11"/>
      <c r="I430" s="11"/>
    </row>
    <row r="431" spans="1:9" x14ac:dyDescent="0.35">
      <c r="A431" s="396"/>
      <c r="B431" s="386"/>
      <c r="C431" s="10"/>
      <c r="D431" s="387"/>
      <c r="E431" s="387"/>
      <c r="F431" s="11"/>
      <c r="G431" s="11"/>
      <c r="H431" s="11"/>
      <c r="I431" s="11"/>
    </row>
    <row r="432" spans="1:9" x14ac:dyDescent="0.35">
      <c r="A432" s="396"/>
      <c r="B432" s="386"/>
      <c r="C432" s="388"/>
      <c r="D432" s="387"/>
      <c r="E432" s="387"/>
      <c r="F432" s="11"/>
      <c r="G432" s="11"/>
      <c r="H432" s="11"/>
      <c r="I432" s="11"/>
    </row>
    <row r="433" spans="1:9" x14ac:dyDescent="0.35">
      <c r="A433" s="396"/>
      <c r="B433" s="386"/>
      <c r="C433" s="388"/>
      <c r="D433" s="389"/>
      <c r="E433" s="387"/>
      <c r="F433" s="11"/>
      <c r="G433" s="11"/>
      <c r="H433" s="11"/>
      <c r="I433" s="11"/>
    </row>
    <row r="434" spans="1:9" x14ac:dyDescent="0.35">
      <c r="A434" s="396"/>
      <c r="B434" s="386"/>
      <c r="C434" s="388"/>
      <c r="D434" s="389"/>
      <c r="E434" s="387"/>
      <c r="F434" s="11"/>
      <c r="G434" s="11"/>
      <c r="H434" s="11"/>
      <c r="I434" s="11"/>
    </row>
    <row r="435" spans="1:9" x14ac:dyDescent="0.35">
      <c r="A435" s="396"/>
      <c r="B435" s="386"/>
      <c r="C435" s="388"/>
      <c r="D435" s="389"/>
      <c r="E435" s="387"/>
      <c r="F435" s="11"/>
      <c r="G435" s="11"/>
      <c r="H435" s="11"/>
      <c r="I435" s="11"/>
    </row>
    <row r="436" spans="1:9" x14ac:dyDescent="0.35">
      <c r="A436" s="396"/>
      <c r="B436" s="386"/>
      <c r="C436" s="388"/>
      <c r="D436" s="389"/>
      <c r="E436" s="387"/>
      <c r="F436" s="11"/>
      <c r="G436" s="11"/>
      <c r="H436" s="11"/>
      <c r="I436" s="11"/>
    </row>
    <row r="437" spans="1:9" x14ac:dyDescent="0.35">
      <c r="A437" s="396"/>
      <c r="B437" s="386"/>
      <c r="C437" s="388"/>
      <c r="D437" s="389"/>
      <c r="E437" s="387"/>
      <c r="F437" s="11"/>
      <c r="G437" s="11"/>
      <c r="H437" s="11"/>
      <c r="I437" s="11"/>
    </row>
    <row r="438" spans="1:9" x14ac:dyDescent="0.35">
      <c r="A438" s="396"/>
      <c r="B438" s="386"/>
      <c r="C438" s="388"/>
      <c r="D438" s="389"/>
      <c r="E438" s="387"/>
      <c r="F438" s="11"/>
      <c r="G438" s="11"/>
      <c r="H438" s="11"/>
      <c r="I438" s="11"/>
    </row>
    <row r="439" spans="1:9" x14ac:dyDescent="0.35">
      <c r="A439" s="396"/>
      <c r="B439" s="386"/>
      <c r="C439" s="388"/>
      <c r="D439" s="389"/>
      <c r="E439" s="387"/>
      <c r="F439" s="11"/>
      <c r="G439" s="11"/>
      <c r="H439" s="11"/>
      <c r="I439" s="11"/>
    </row>
    <row r="440" spans="1:9" x14ac:dyDescent="0.35">
      <c r="A440" s="396"/>
      <c r="B440" s="386"/>
      <c r="C440" s="388"/>
      <c r="D440" s="389"/>
      <c r="E440" s="387"/>
      <c r="F440" s="11"/>
      <c r="G440" s="11"/>
      <c r="H440" s="11"/>
      <c r="I440" s="11"/>
    </row>
    <row r="441" spans="1:9" x14ac:dyDescent="0.35">
      <c r="A441" s="396"/>
      <c r="B441" s="386"/>
      <c r="C441" s="388"/>
      <c r="D441" s="389"/>
      <c r="E441" s="387"/>
      <c r="F441" s="11"/>
      <c r="G441" s="11"/>
      <c r="H441" s="11"/>
      <c r="I441" s="11"/>
    </row>
    <row r="442" spans="1:9" x14ac:dyDescent="0.35">
      <c r="A442" s="396"/>
      <c r="B442" s="43"/>
      <c r="C442" s="10"/>
      <c r="D442" s="11"/>
      <c r="E442" s="11"/>
      <c r="F442" s="11"/>
      <c r="G442" s="11"/>
      <c r="H442" s="11"/>
      <c r="I442" s="11"/>
    </row>
    <row r="443" spans="1:9" x14ac:dyDescent="0.35">
      <c r="A443" s="396"/>
      <c r="B443" s="43"/>
      <c r="C443" s="10"/>
      <c r="D443" s="11"/>
      <c r="E443" s="11"/>
      <c r="F443" s="11"/>
      <c r="G443" s="11"/>
      <c r="H443" s="11"/>
      <c r="I443" s="11"/>
    </row>
    <row r="444" spans="1:9" x14ac:dyDescent="0.35">
      <c r="A444" s="396"/>
      <c r="B444" s="43"/>
      <c r="C444" s="10"/>
      <c r="D444" s="11"/>
      <c r="E444" s="11"/>
      <c r="F444" s="11"/>
      <c r="G444" s="11"/>
      <c r="H444" s="11"/>
      <c r="I444" s="11"/>
    </row>
    <row r="445" spans="1:9" x14ac:dyDescent="0.35">
      <c r="A445" s="396"/>
      <c r="B445" s="43"/>
      <c r="C445" s="10"/>
      <c r="D445" s="11"/>
      <c r="E445" s="11"/>
      <c r="F445" s="11"/>
      <c r="G445" s="11"/>
      <c r="H445" s="11"/>
      <c r="I445" s="11"/>
    </row>
    <row r="446" spans="1:9" x14ac:dyDescent="0.35">
      <c r="A446" s="396"/>
      <c r="B446" s="43"/>
      <c r="C446" s="10"/>
      <c r="D446" s="11"/>
      <c r="E446" s="11"/>
      <c r="F446" s="11"/>
      <c r="G446" s="11"/>
      <c r="H446" s="11"/>
      <c r="I446" s="11"/>
    </row>
    <row r="447" spans="1:9" x14ac:dyDescent="0.35">
      <c r="A447" s="396"/>
      <c r="B447" s="43"/>
      <c r="C447" s="10"/>
      <c r="D447" s="11"/>
      <c r="E447" s="11"/>
      <c r="F447" s="11"/>
      <c r="G447" s="11"/>
      <c r="H447" s="11"/>
      <c r="I447" s="11"/>
    </row>
    <row r="448" spans="1:9" x14ac:dyDescent="0.35">
      <c r="A448" s="396"/>
      <c r="B448" s="43"/>
      <c r="C448" s="10"/>
      <c r="D448" s="11"/>
      <c r="E448" s="11"/>
      <c r="F448" s="11"/>
      <c r="G448" s="11"/>
      <c r="H448" s="11"/>
      <c r="I448" s="11"/>
    </row>
    <row r="449" spans="1:9" x14ac:dyDescent="0.35">
      <c r="A449" s="396"/>
      <c r="B449" s="43"/>
      <c r="C449" s="10"/>
      <c r="D449" s="11"/>
      <c r="E449" s="11"/>
      <c r="F449" s="11"/>
      <c r="G449" s="11"/>
      <c r="H449" s="11"/>
      <c r="I449" s="11"/>
    </row>
    <row r="450" spans="1:9" x14ac:dyDescent="0.35">
      <c r="A450" s="396"/>
      <c r="B450" s="43"/>
      <c r="C450" s="10"/>
      <c r="D450" s="11"/>
      <c r="E450" s="11"/>
      <c r="F450" s="11"/>
      <c r="G450" s="11"/>
      <c r="H450" s="11"/>
      <c r="I450" s="11"/>
    </row>
    <row r="451" spans="1:9" x14ac:dyDescent="0.35">
      <c r="A451" s="396"/>
      <c r="B451" s="4"/>
      <c r="C451" s="10"/>
      <c r="D451" s="11"/>
      <c r="E451" s="11"/>
      <c r="F451" s="11"/>
      <c r="G451" s="11"/>
      <c r="H451" s="11"/>
      <c r="I451" s="11"/>
    </row>
    <row r="452" spans="1:9" x14ac:dyDescent="0.35">
      <c r="A452" s="396"/>
      <c r="B452" s="4"/>
      <c r="C452" s="10"/>
      <c r="D452" s="11"/>
      <c r="E452" s="11"/>
      <c r="F452" s="11"/>
      <c r="G452" s="11"/>
      <c r="H452" s="11"/>
      <c r="I452" s="11"/>
    </row>
    <row r="453" spans="1:9" x14ac:dyDescent="0.35">
      <c r="A453" s="396"/>
      <c r="B453" s="4"/>
      <c r="C453" s="10"/>
      <c r="D453" s="11"/>
      <c r="E453" s="11"/>
      <c r="F453" s="11"/>
      <c r="G453" s="11"/>
      <c r="H453" s="11"/>
      <c r="I453" s="11"/>
    </row>
    <row r="454" spans="1:9" x14ac:dyDescent="0.35">
      <c r="A454" s="396"/>
      <c r="B454" s="4"/>
      <c r="C454" s="10"/>
      <c r="D454" s="11"/>
      <c r="E454" s="11"/>
      <c r="F454" s="11"/>
      <c r="G454" s="11"/>
      <c r="H454" s="11"/>
      <c r="I454" s="11"/>
    </row>
    <row r="455" spans="1:9" x14ac:dyDescent="0.35">
      <c r="A455" s="396"/>
      <c r="B455" s="4"/>
      <c r="C455" s="10"/>
      <c r="D455" s="11"/>
      <c r="E455" s="11"/>
      <c r="F455" s="11"/>
      <c r="G455" s="11"/>
      <c r="H455" s="11"/>
      <c r="I455" s="11"/>
    </row>
    <row r="456" spans="1:9" x14ac:dyDescent="0.35">
      <c r="A456" s="396"/>
      <c r="B456" s="4"/>
      <c r="C456" s="10"/>
      <c r="D456" s="11"/>
      <c r="E456" s="11"/>
      <c r="F456" s="11"/>
      <c r="G456" s="11"/>
      <c r="H456" s="11"/>
      <c r="I456" s="11"/>
    </row>
    <row r="457" spans="1:9" x14ac:dyDescent="0.35">
      <c r="A457" s="396"/>
      <c r="B457" s="4"/>
      <c r="C457" s="10"/>
      <c r="D457" s="11"/>
      <c r="E457" s="11"/>
      <c r="F457" s="11"/>
      <c r="G457" s="11"/>
      <c r="H457" s="11"/>
      <c r="I457" s="11"/>
    </row>
    <row r="458" spans="1:9" x14ac:dyDescent="0.35">
      <c r="A458" s="396"/>
      <c r="B458" s="4"/>
      <c r="C458" s="10"/>
      <c r="D458" s="11"/>
      <c r="E458" s="11"/>
      <c r="F458" s="11"/>
      <c r="G458" s="11"/>
      <c r="H458" s="11"/>
      <c r="I458" s="11"/>
    </row>
    <row r="459" spans="1:9" x14ac:dyDescent="0.35">
      <c r="A459" s="396"/>
      <c r="B459" s="4"/>
      <c r="C459" s="10"/>
      <c r="D459" s="11"/>
      <c r="E459" s="11"/>
      <c r="F459" s="11"/>
      <c r="G459" s="11"/>
      <c r="H459" s="11"/>
      <c r="I459" s="11"/>
    </row>
    <row r="460" spans="1:9" x14ac:dyDescent="0.35">
      <c r="A460" s="396"/>
      <c r="B460" s="4"/>
      <c r="C460" s="10"/>
      <c r="D460" s="11"/>
      <c r="E460" s="11"/>
      <c r="F460" s="11"/>
      <c r="G460" s="11"/>
      <c r="H460" s="11"/>
      <c r="I460" s="11"/>
    </row>
    <row r="461" spans="1:9" x14ac:dyDescent="0.35">
      <c r="A461" s="396"/>
      <c r="B461" s="4"/>
      <c r="C461" s="10"/>
      <c r="D461" s="11"/>
      <c r="E461" s="11"/>
      <c r="F461" s="11"/>
      <c r="G461" s="11"/>
      <c r="H461" s="11"/>
      <c r="I461" s="11"/>
    </row>
    <row r="462" spans="1:9" x14ac:dyDescent="0.35">
      <c r="A462" s="396"/>
      <c r="B462" s="4"/>
      <c r="C462" s="10"/>
      <c r="D462" s="11"/>
      <c r="E462" s="11"/>
      <c r="F462" s="11"/>
      <c r="G462" s="11"/>
      <c r="H462" s="11"/>
      <c r="I462" s="11"/>
    </row>
    <row r="463" spans="1:9" x14ac:dyDescent="0.35">
      <c r="A463" s="396"/>
      <c r="B463" s="4"/>
      <c r="C463" s="10"/>
      <c r="D463" s="11"/>
      <c r="E463" s="11"/>
      <c r="F463" s="11"/>
      <c r="G463" s="11"/>
      <c r="H463" s="11"/>
      <c r="I463" s="11"/>
    </row>
    <row r="464" spans="1:9" x14ac:dyDescent="0.35">
      <c r="A464" s="396"/>
      <c r="B464" s="4"/>
      <c r="C464" s="10"/>
      <c r="D464" s="11"/>
      <c r="E464" s="11"/>
      <c r="F464" s="11"/>
      <c r="G464" s="11"/>
      <c r="H464" s="11"/>
      <c r="I464" s="11"/>
    </row>
    <row r="465" spans="1:9" x14ac:dyDescent="0.35">
      <c r="A465" s="396"/>
      <c r="B465" s="4"/>
      <c r="C465" s="10"/>
      <c r="D465" s="11"/>
      <c r="E465" s="11"/>
      <c r="F465" s="11"/>
      <c r="G465" s="11"/>
      <c r="H465" s="11"/>
      <c r="I465" s="11"/>
    </row>
    <row r="466" spans="1:9" x14ac:dyDescent="0.35">
      <c r="A466" s="396"/>
      <c r="B466" s="4"/>
      <c r="C466" s="10"/>
      <c r="D466" s="11"/>
      <c r="E466" s="11"/>
      <c r="F466" s="11"/>
      <c r="G466" s="11"/>
      <c r="H466" s="11"/>
      <c r="I466" s="11"/>
    </row>
    <row r="467" spans="1:9" x14ac:dyDescent="0.35">
      <c r="A467" s="396"/>
      <c r="B467" s="4"/>
      <c r="C467" s="10"/>
      <c r="D467" s="11"/>
      <c r="E467" s="11"/>
      <c r="F467" s="11"/>
      <c r="G467" s="11"/>
      <c r="H467" s="11"/>
      <c r="I467" s="11"/>
    </row>
    <row r="468" spans="1:9" x14ac:dyDescent="0.35">
      <c r="A468" s="396"/>
      <c r="B468" s="4"/>
      <c r="C468" s="10"/>
      <c r="D468" s="11"/>
      <c r="E468" s="11"/>
      <c r="F468" s="11"/>
      <c r="G468" s="11"/>
      <c r="H468" s="11"/>
      <c r="I468" s="11"/>
    </row>
    <row r="469" spans="1:9" x14ac:dyDescent="0.35">
      <c r="A469" s="396"/>
      <c r="B469" s="4"/>
      <c r="C469" s="10"/>
      <c r="D469" s="11"/>
      <c r="E469" s="11"/>
      <c r="F469" s="11"/>
      <c r="G469" s="11"/>
      <c r="H469" s="11"/>
      <c r="I469" s="11"/>
    </row>
    <row r="470" spans="1:9" x14ac:dyDescent="0.35">
      <c r="A470" s="396"/>
      <c r="B470" s="4"/>
      <c r="C470" s="10"/>
      <c r="D470" s="11"/>
      <c r="E470" s="11"/>
      <c r="F470" s="11"/>
      <c r="G470" s="11"/>
      <c r="H470" s="11"/>
      <c r="I470" s="11"/>
    </row>
    <row r="471" spans="1:9" x14ac:dyDescent="0.35">
      <c r="A471" s="396"/>
      <c r="B471" s="4"/>
      <c r="C471" s="10"/>
      <c r="D471" s="11"/>
      <c r="E471" s="11"/>
      <c r="F471" s="11"/>
      <c r="G471" s="11"/>
      <c r="H471" s="11"/>
      <c r="I471" s="11"/>
    </row>
    <row r="472" spans="1:9" x14ac:dyDescent="0.35">
      <c r="A472" s="396"/>
      <c r="B472" s="4"/>
      <c r="C472" s="10"/>
      <c r="D472" s="11"/>
      <c r="E472" s="11"/>
      <c r="F472" s="11"/>
      <c r="G472" s="11"/>
      <c r="H472" s="11"/>
      <c r="I472" s="11"/>
    </row>
    <row r="473" spans="1:9" x14ac:dyDescent="0.35">
      <c r="A473" s="396"/>
      <c r="B473" s="4"/>
      <c r="C473" s="10"/>
      <c r="D473" s="11"/>
      <c r="E473" s="11"/>
      <c r="F473" s="11"/>
      <c r="G473" s="11"/>
      <c r="H473" s="11"/>
      <c r="I473" s="11"/>
    </row>
    <row r="474" spans="1:9" x14ac:dyDescent="0.35">
      <c r="A474" s="396"/>
      <c r="B474" s="4"/>
      <c r="C474" s="10"/>
      <c r="D474" s="11"/>
      <c r="E474" s="11"/>
      <c r="F474" s="11"/>
      <c r="G474" s="11"/>
      <c r="H474" s="11"/>
      <c r="I474" s="11"/>
    </row>
    <row r="475" spans="1:9" x14ac:dyDescent="0.35">
      <c r="A475" s="396"/>
      <c r="B475" s="4"/>
      <c r="C475" s="10"/>
      <c r="D475" s="11"/>
      <c r="E475" s="11"/>
      <c r="F475" s="11"/>
      <c r="G475" s="11"/>
      <c r="H475" s="11"/>
      <c r="I475" s="11"/>
    </row>
    <row r="476" spans="1:9" x14ac:dyDescent="0.35">
      <c r="A476" s="396"/>
      <c r="B476" s="4"/>
      <c r="C476" s="10"/>
      <c r="D476" s="11"/>
      <c r="E476" s="11"/>
      <c r="F476" s="11"/>
      <c r="G476" s="11"/>
      <c r="H476" s="11"/>
      <c r="I476" s="11"/>
    </row>
    <row r="477" spans="1:9" x14ac:dyDescent="0.35">
      <c r="A477" s="396"/>
      <c r="B477" s="4"/>
      <c r="C477" s="10"/>
      <c r="D477" s="11"/>
      <c r="E477" s="11"/>
      <c r="F477" s="11"/>
      <c r="G477" s="11"/>
      <c r="H477" s="11"/>
      <c r="I477" s="11"/>
    </row>
    <row r="478" spans="1:9" x14ac:dyDescent="0.35">
      <c r="A478" s="396"/>
      <c r="B478" s="4"/>
      <c r="C478" s="10"/>
      <c r="D478" s="11"/>
      <c r="E478" s="11"/>
      <c r="F478" s="11"/>
      <c r="G478" s="11"/>
      <c r="H478" s="11"/>
      <c r="I478" s="11"/>
    </row>
    <row r="479" spans="1:9" x14ac:dyDescent="0.35">
      <c r="A479" s="396"/>
      <c r="B479" s="4"/>
      <c r="C479" s="10"/>
      <c r="D479" s="11"/>
      <c r="E479" s="11"/>
      <c r="F479" s="11"/>
      <c r="G479" s="11"/>
      <c r="H479" s="11"/>
      <c r="I479" s="11"/>
    </row>
    <row r="480" spans="1:9" x14ac:dyDescent="0.35">
      <c r="A480" s="396"/>
      <c r="B480" s="4"/>
      <c r="C480" s="10"/>
      <c r="D480" s="11"/>
      <c r="E480" s="11"/>
      <c r="F480" s="11"/>
      <c r="G480" s="11"/>
      <c r="H480" s="11"/>
      <c r="I480" s="11"/>
    </row>
    <row r="481" spans="1:9" x14ac:dyDescent="0.35">
      <c r="A481" s="396"/>
      <c r="B481" s="4"/>
      <c r="C481" s="10"/>
      <c r="D481" s="11"/>
      <c r="E481" s="11"/>
      <c r="F481" s="11"/>
      <c r="G481" s="11"/>
      <c r="H481" s="11"/>
      <c r="I481" s="11"/>
    </row>
    <row r="482" spans="1:9" x14ac:dyDescent="0.35">
      <c r="A482" s="396"/>
      <c r="B482" s="4"/>
      <c r="C482" s="10"/>
      <c r="D482" s="11"/>
      <c r="E482" s="11"/>
      <c r="F482" s="11"/>
      <c r="G482" s="11"/>
      <c r="H482" s="11"/>
      <c r="I482" s="11"/>
    </row>
    <row r="483" spans="1:9" x14ac:dyDescent="0.35">
      <c r="A483" s="396"/>
      <c r="B483" s="4"/>
      <c r="C483" s="10"/>
      <c r="D483" s="11"/>
      <c r="E483" s="11"/>
      <c r="F483" s="11"/>
      <c r="G483" s="11"/>
      <c r="H483" s="11"/>
      <c r="I483" s="11"/>
    </row>
    <row r="484" spans="1:9" x14ac:dyDescent="0.35">
      <c r="A484" s="396"/>
      <c r="B484" s="4"/>
      <c r="C484" s="10"/>
      <c r="D484" s="11"/>
      <c r="E484" s="11"/>
      <c r="F484" s="11"/>
      <c r="G484" s="11"/>
      <c r="H484" s="11"/>
      <c r="I484" s="11"/>
    </row>
    <row r="485" spans="1:9" x14ac:dyDescent="0.35">
      <c r="A485" s="396"/>
      <c r="B485" s="4"/>
      <c r="C485" s="10"/>
      <c r="D485" s="11"/>
      <c r="E485" s="11"/>
      <c r="F485" s="11"/>
      <c r="G485" s="11"/>
      <c r="H485" s="11"/>
      <c r="I485" s="11"/>
    </row>
    <row r="486" spans="1:9" x14ac:dyDescent="0.35">
      <c r="A486" s="396"/>
      <c r="B486" s="4"/>
      <c r="C486" s="10"/>
      <c r="D486" s="11"/>
      <c r="E486" s="11"/>
      <c r="F486" s="11"/>
      <c r="G486" s="11"/>
      <c r="H486" s="11"/>
      <c r="I486" s="11"/>
    </row>
    <row r="487" spans="1:9" x14ac:dyDescent="0.35">
      <c r="A487" s="396"/>
      <c r="B487" s="4"/>
      <c r="C487" s="10"/>
      <c r="D487" s="11"/>
      <c r="E487" s="11"/>
      <c r="F487" s="11"/>
      <c r="G487" s="11"/>
      <c r="H487" s="11"/>
      <c r="I487" s="11"/>
    </row>
    <row r="488" spans="1:9" x14ac:dyDescent="0.35">
      <c r="A488" s="396"/>
      <c r="B488" s="4"/>
      <c r="C488" s="10"/>
      <c r="D488" s="11"/>
      <c r="E488" s="11"/>
      <c r="F488" s="11"/>
      <c r="G488" s="11"/>
      <c r="H488" s="11"/>
      <c r="I488" s="11"/>
    </row>
    <row r="489" spans="1:9" x14ac:dyDescent="0.35">
      <c r="A489" s="396"/>
      <c r="B489" s="4"/>
      <c r="C489" s="10"/>
      <c r="D489" s="11"/>
      <c r="E489" s="11"/>
      <c r="F489" s="11"/>
      <c r="G489" s="11"/>
      <c r="H489" s="11"/>
      <c r="I489" s="11"/>
    </row>
    <row r="490" spans="1:9" x14ac:dyDescent="0.35">
      <c r="A490" s="396"/>
      <c r="B490" s="4"/>
      <c r="C490" s="10"/>
      <c r="D490" s="11"/>
      <c r="E490" s="11"/>
      <c r="F490" s="11"/>
      <c r="G490" s="11"/>
      <c r="H490" s="11"/>
      <c r="I490" s="11"/>
    </row>
    <row r="491" spans="1:9" x14ac:dyDescent="0.35">
      <c r="A491" s="396"/>
      <c r="B491" s="4"/>
      <c r="C491" s="10"/>
      <c r="D491" s="11"/>
      <c r="E491" s="11"/>
      <c r="F491" s="11"/>
      <c r="G491" s="11"/>
      <c r="H491" s="11"/>
      <c r="I491" s="11"/>
    </row>
    <row r="492" spans="1:9" x14ac:dyDescent="0.35">
      <c r="A492" s="396"/>
      <c r="B492" s="4"/>
      <c r="C492" s="10"/>
      <c r="D492" s="11"/>
      <c r="E492" s="11"/>
      <c r="F492" s="11"/>
      <c r="G492" s="11"/>
      <c r="H492" s="11"/>
      <c r="I492" s="11"/>
    </row>
    <row r="493" spans="1:9" x14ac:dyDescent="0.35">
      <c r="A493" s="396"/>
      <c r="B493" s="4"/>
      <c r="C493" s="10"/>
      <c r="D493" s="11"/>
      <c r="E493" s="11"/>
      <c r="F493" s="11"/>
      <c r="G493" s="11"/>
      <c r="H493" s="11"/>
      <c r="I493" s="11"/>
    </row>
    <row r="494" spans="1:9" x14ac:dyDescent="0.35">
      <c r="A494" s="396"/>
      <c r="B494" s="4"/>
      <c r="C494" s="10"/>
      <c r="D494" s="11"/>
      <c r="E494" s="11"/>
      <c r="F494" s="11"/>
      <c r="G494" s="11"/>
      <c r="H494" s="11"/>
      <c r="I494" s="11"/>
    </row>
    <row r="495" spans="1:9" x14ac:dyDescent="0.35">
      <c r="A495" s="396"/>
      <c r="B495" s="4"/>
      <c r="C495" s="10"/>
      <c r="D495" s="11"/>
      <c r="E495" s="11"/>
      <c r="F495" s="11"/>
      <c r="G495" s="11"/>
      <c r="H495" s="11"/>
      <c r="I495" s="11"/>
    </row>
    <row r="496" spans="1:9" x14ac:dyDescent="0.35">
      <c r="A496" s="396"/>
      <c r="B496" s="4"/>
      <c r="C496" s="10"/>
      <c r="D496" s="11"/>
      <c r="E496" s="11"/>
      <c r="F496" s="11"/>
      <c r="G496" s="11"/>
      <c r="H496" s="11"/>
      <c r="I496" s="11"/>
    </row>
    <row r="497" spans="1:9" x14ac:dyDescent="0.35">
      <c r="A497" s="396"/>
      <c r="B497" s="4"/>
      <c r="C497" s="10"/>
      <c r="D497" s="11"/>
      <c r="E497" s="11"/>
      <c r="F497" s="11"/>
      <c r="G497" s="11"/>
      <c r="H497" s="11"/>
      <c r="I497" s="11"/>
    </row>
    <row r="498" spans="1:9" x14ac:dyDescent="0.35">
      <c r="A498" s="396"/>
      <c r="B498" s="4"/>
      <c r="C498" s="10"/>
      <c r="D498" s="11"/>
      <c r="E498" s="11"/>
      <c r="F498" s="11"/>
      <c r="G498" s="11"/>
      <c r="H498" s="11"/>
      <c r="I498" s="11"/>
    </row>
    <row r="499" spans="1:9" x14ac:dyDescent="0.35">
      <c r="A499" s="396"/>
      <c r="B499" s="4"/>
      <c r="C499" s="10"/>
      <c r="D499" s="11"/>
      <c r="E499" s="11"/>
      <c r="F499" s="11"/>
      <c r="G499" s="11"/>
      <c r="H499" s="11"/>
      <c r="I499" s="11"/>
    </row>
    <row r="500" spans="1:9" x14ac:dyDescent="0.35">
      <c r="A500" s="396"/>
      <c r="B500" s="4"/>
      <c r="C500" s="10"/>
      <c r="D500" s="11"/>
      <c r="E500" s="11"/>
      <c r="F500" s="11"/>
      <c r="G500" s="11"/>
      <c r="H500" s="11"/>
      <c r="I500" s="11"/>
    </row>
    <row r="501" spans="1:9" x14ac:dyDescent="0.35">
      <c r="A501" s="396"/>
      <c r="B501" s="4"/>
      <c r="C501" s="10"/>
      <c r="D501" s="11"/>
      <c r="E501" s="11"/>
      <c r="F501" s="11"/>
      <c r="G501" s="11"/>
      <c r="H501" s="11"/>
      <c r="I501" s="11"/>
    </row>
    <row r="502" spans="1:9" x14ac:dyDescent="0.35">
      <c r="A502" s="396"/>
      <c r="B502" s="4"/>
      <c r="C502" s="10"/>
      <c r="D502" s="11"/>
      <c r="E502" s="11"/>
      <c r="F502" s="11"/>
      <c r="G502" s="11"/>
      <c r="H502" s="11"/>
      <c r="I502" s="11"/>
    </row>
    <row r="503" spans="1:9" x14ac:dyDescent="0.35">
      <c r="A503" s="396"/>
      <c r="B503" s="4"/>
      <c r="C503" s="10"/>
      <c r="D503" s="11"/>
      <c r="E503" s="11"/>
      <c r="F503" s="11"/>
      <c r="G503" s="11"/>
      <c r="H503" s="11"/>
      <c r="I503" s="11"/>
    </row>
    <row r="504" spans="1:9" x14ac:dyDescent="0.35">
      <c r="A504" s="396"/>
      <c r="B504" s="4"/>
      <c r="C504" s="10"/>
      <c r="D504" s="11"/>
      <c r="E504" s="11"/>
      <c r="F504" s="11"/>
      <c r="G504" s="11"/>
      <c r="H504" s="11"/>
      <c r="I504" s="11"/>
    </row>
    <row r="505" spans="1:9" x14ac:dyDescent="0.35">
      <c r="A505" s="396"/>
      <c r="B505" s="4"/>
      <c r="C505" s="10"/>
      <c r="D505" s="11"/>
      <c r="E505" s="11"/>
      <c r="F505" s="11"/>
      <c r="G505" s="11"/>
      <c r="H505" s="11"/>
      <c r="I505" s="11"/>
    </row>
    <row r="506" spans="1:9" x14ac:dyDescent="0.35">
      <c r="A506" s="396"/>
      <c r="B506" s="4"/>
      <c r="C506" s="10"/>
      <c r="D506" s="11"/>
      <c r="E506" s="11"/>
      <c r="F506" s="11"/>
      <c r="G506" s="11"/>
      <c r="H506" s="11"/>
      <c r="I506" s="11"/>
    </row>
    <row r="507" spans="1:9" x14ac:dyDescent="0.35">
      <c r="A507" s="396"/>
      <c r="B507" s="4"/>
      <c r="C507" s="10"/>
      <c r="D507" s="11"/>
      <c r="E507" s="11"/>
      <c r="F507" s="11"/>
      <c r="G507" s="11"/>
      <c r="H507" s="11"/>
      <c r="I507" s="11"/>
    </row>
    <row r="508" spans="1:9" x14ac:dyDescent="0.35">
      <c r="A508" s="396"/>
      <c r="B508" s="4"/>
      <c r="C508" s="10"/>
      <c r="D508" s="11"/>
      <c r="E508" s="11"/>
      <c r="F508" s="11"/>
      <c r="G508" s="11"/>
      <c r="H508" s="11"/>
      <c r="I508" s="11"/>
    </row>
    <row r="509" spans="1:9" x14ac:dyDescent="0.35">
      <c r="A509" s="396"/>
      <c r="B509" s="4"/>
      <c r="C509" s="10"/>
      <c r="D509" s="11"/>
      <c r="E509" s="11"/>
      <c r="F509" s="11"/>
      <c r="G509" s="11"/>
      <c r="H509" s="11"/>
      <c r="I509" s="11"/>
    </row>
    <row r="510" spans="1:9" x14ac:dyDescent="0.35">
      <c r="A510" s="396"/>
      <c r="B510" s="4"/>
      <c r="C510" s="10"/>
      <c r="D510" s="11"/>
      <c r="E510" s="11"/>
      <c r="F510" s="11"/>
      <c r="G510" s="11"/>
      <c r="H510" s="11"/>
      <c r="I510" s="11"/>
    </row>
    <row r="511" spans="1:9" x14ac:dyDescent="0.35">
      <c r="A511" s="396"/>
      <c r="B511" s="4"/>
      <c r="C511" s="10"/>
      <c r="D511" s="11"/>
      <c r="E511" s="11"/>
      <c r="F511" s="11"/>
      <c r="G511" s="11"/>
      <c r="H511" s="11"/>
      <c r="I511" s="11"/>
    </row>
    <row r="512" spans="1:9" x14ac:dyDescent="0.35">
      <c r="A512" s="396"/>
      <c r="B512" s="4"/>
      <c r="C512" s="10"/>
      <c r="D512" s="11"/>
      <c r="E512" s="11"/>
      <c r="F512" s="11"/>
      <c r="G512" s="11"/>
      <c r="H512" s="11"/>
      <c r="I512" s="11"/>
    </row>
    <row r="513" spans="1:9" x14ac:dyDescent="0.35">
      <c r="A513" s="396"/>
      <c r="B513" s="4"/>
      <c r="C513" s="10"/>
      <c r="D513" s="11"/>
      <c r="E513" s="11"/>
      <c r="F513" s="11"/>
      <c r="G513" s="11"/>
      <c r="H513" s="11"/>
      <c r="I513" s="11"/>
    </row>
    <row r="514" spans="1:9" x14ac:dyDescent="0.35">
      <c r="A514" s="396"/>
      <c r="B514" s="4"/>
      <c r="C514" s="10"/>
      <c r="D514" s="11"/>
      <c r="E514" s="11"/>
      <c r="F514" s="11"/>
      <c r="G514" s="11"/>
      <c r="H514" s="11"/>
      <c r="I514" s="11"/>
    </row>
    <row r="515" spans="1:9" x14ac:dyDescent="0.35">
      <c r="A515" s="396"/>
      <c r="B515" s="4"/>
      <c r="C515" s="10"/>
      <c r="D515" s="11"/>
      <c r="E515" s="11"/>
      <c r="F515" s="11"/>
      <c r="G515" s="11"/>
      <c r="H515" s="11"/>
      <c r="I515" s="11"/>
    </row>
    <row r="516" spans="1:9" x14ac:dyDescent="0.35">
      <c r="A516" s="396"/>
      <c r="B516" s="4"/>
      <c r="C516" s="10"/>
      <c r="D516" s="11"/>
      <c r="E516" s="11"/>
      <c r="F516" s="11"/>
      <c r="G516" s="11"/>
      <c r="H516" s="11"/>
      <c r="I516" s="11"/>
    </row>
    <row r="517" spans="1:9" x14ac:dyDescent="0.35">
      <c r="A517" s="396"/>
      <c r="B517" s="4"/>
      <c r="C517" s="10"/>
      <c r="D517" s="11"/>
      <c r="E517" s="11"/>
      <c r="F517" s="11"/>
      <c r="G517" s="11"/>
      <c r="H517" s="11"/>
      <c r="I517" s="11"/>
    </row>
    <row r="518" spans="1:9" x14ac:dyDescent="0.35">
      <c r="A518" s="396"/>
      <c r="B518" s="4"/>
      <c r="C518" s="10"/>
      <c r="D518" s="11"/>
      <c r="E518" s="11"/>
      <c r="F518" s="11"/>
      <c r="G518" s="11"/>
      <c r="H518" s="11"/>
      <c r="I518" s="11"/>
    </row>
    <row r="519" spans="1:9" x14ac:dyDescent="0.35">
      <c r="A519" s="396"/>
      <c r="B519" s="4"/>
      <c r="C519" s="10"/>
      <c r="D519" s="11"/>
      <c r="E519" s="11"/>
      <c r="F519" s="11"/>
      <c r="G519" s="11"/>
      <c r="H519" s="11"/>
      <c r="I519" s="11"/>
    </row>
    <row r="520" spans="1:9" x14ac:dyDescent="0.35">
      <c r="A520" s="396"/>
      <c r="B520" s="4"/>
      <c r="C520" s="10"/>
      <c r="D520" s="11"/>
      <c r="E520" s="11"/>
      <c r="F520" s="11"/>
      <c r="G520" s="11"/>
      <c r="H520" s="11"/>
      <c r="I520" s="11"/>
    </row>
    <row r="521" spans="1:9" x14ac:dyDescent="0.35">
      <c r="A521" s="396"/>
      <c r="B521" s="4"/>
      <c r="C521" s="10"/>
      <c r="D521" s="11"/>
      <c r="E521" s="11"/>
      <c r="F521" s="11"/>
      <c r="G521" s="11"/>
      <c r="H521" s="11"/>
      <c r="I521" s="11"/>
    </row>
    <row r="522" spans="1:9" x14ac:dyDescent="0.35">
      <c r="A522" s="396"/>
      <c r="B522" s="4"/>
      <c r="C522" s="10"/>
      <c r="D522" s="11"/>
      <c r="E522" s="11"/>
      <c r="F522" s="11"/>
      <c r="G522" s="11"/>
      <c r="H522" s="11"/>
      <c r="I522" s="11"/>
    </row>
    <row r="523" spans="1:9" x14ac:dyDescent="0.35">
      <c r="A523" s="396"/>
      <c r="B523" s="4"/>
      <c r="C523" s="10"/>
      <c r="D523" s="11"/>
      <c r="E523" s="11"/>
      <c r="F523" s="11"/>
      <c r="G523" s="11"/>
      <c r="H523" s="11"/>
      <c r="I523" s="11"/>
    </row>
    <row r="524" spans="1:9" x14ac:dyDescent="0.35">
      <c r="A524" s="396"/>
      <c r="B524" s="4"/>
      <c r="C524" s="10"/>
      <c r="D524" s="11"/>
      <c r="E524" s="11"/>
      <c r="F524" s="11"/>
      <c r="G524" s="11"/>
      <c r="H524" s="11"/>
      <c r="I524" s="11"/>
    </row>
    <row r="525" spans="1:9" x14ac:dyDescent="0.35">
      <c r="A525" s="396"/>
      <c r="B525" s="4"/>
      <c r="C525" s="10"/>
      <c r="D525" s="11"/>
      <c r="E525" s="11"/>
      <c r="F525" s="11"/>
      <c r="G525" s="11"/>
      <c r="H525" s="11"/>
      <c r="I525" s="11"/>
    </row>
    <row r="526" spans="1:9" x14ac:dyDescent="0.35">
      <c r="A526" s="396"/>
      <c r="B526" s="4"/>
      <c r="C526" s="10"/>
      <c r="D526" s="11"/>
      <c r="E526" s="11"/>
      <c r="F526" s="11"/>
      <c r="G526" s="11"/>
      <c r="H526" s="11"/>
      <c r="I526" s="11"/>
    </row>
    <row r="527" spans="1:9" x14ac:dyDescent="0.35">
      <c r="A527" s="396"/>
      <c r="B527" s="4"/>
      <c r="C527" s="10"/>
      <c r="D527" s="11"/>
      <c r="E527" s="11"/>
      <c r="F527" s="11"/>
      <c r="G527" s="11"/>
      <c r="H527" s="11"/>
      <c r="I527" s="11"/>
    </row>
    <row r="528" spans="1:9" x14ac:dyDescent="0.35">
      <c r="A528" s="396"/>
      <c r="B528" s="4"/>
      <c r="C528" s="10"/>
      <c r="D528" s="11"/>
      <c r="E528" s="11"/>
      <c r="F528" s="11"/>
      <c r="G528" s="11"/>
      <c r="H528" s="11"/>
      <c r="I528" s="11"/>
    </row>
    <row r="529" spans="1:9" x14ac:dyDescent="0.35">
      <c r="A529" s="396"/>
      <c r="B529" s="4"/>
      <c r="C529" s="10"/>
      <c r="D529" s="11"/>
      <c r="E529" s="11"/>
      <c r="F529" s="11"/>
      <c r="G529" s="11"/>
      <c r="H529" s="11"/>
      <c r="I529" s="11"/>
    </row>
    <row r="530" spans="1:9" x14ac:dyDescent="0.35">
      <c r="A530" s="396"/>
      <c r="B530" s="4"/>
      <c r="C530" s="10"/>
      <c r="D530" s="11"/>
      <c r="E530" s="11"/>
      <c r="F530" s="11"/>
      <c r="G530" s="11"/>
      <c r="H530" s="11"/>
      <c r="I530" s="11"/>
    </row>
    <row r="531" spans="1:9" x14ac:dyDescent="0.35">
      <c r="A531" s="396"/>
      <c r="B531" s="4"/>
      <c r="C531" s="10"/>
      <c r="D531" s="11"/>
      <c r="E531" s="11"/>
      <c r="F531" s="11"/>
      <c r="G531" s="11"/>
      <c r="H531" s="11"/>
      <c r="I531" s="11"/>
    </row>
    <row r="532" spans="1:9" x14ac:dyDescent="0.35">
      <c r="A532" s="396"/>
      <c r="B532" s="4"/>
      <c r="C532" s="10"/>
      <c r="D532" s="11"/>
      <c r="E532" s="11"/>
      <c r="F532" s="11"/>
      <c r="G532" s="11"/>
      <c r="H532" s="11"/>
      <c r="I532" s="11"/>
    </row>
    <row r="533" spans="1:9" x14ac:dyDescent="0.35">
      <c r="A533" s="396"/>
      <c r="B533" s="4"/>
      <c r="C533" s="10"/>
      <c r="D533" s="11"/>
      <c r="E533" s="11"/>
      <c r="F533" s="11"/>
      <c r="G533" s="11"/>
      <c r="H533" s="11"/>
      <c r="I533" s="11"/>
    </row>
    <row r="534" spans="1:9" x14ac:dyDescent="0.35">
      <c r="A534" s="396"/>
      <c r="B534" s="4"/>
      <c r="C534" s="10"/>
      <c r="D534" s="11"/>
      <c r="E534" s="11"/>
      <c r="F534" s="11"/>
      <c r="G534" s="11"/>
      <c r="H534" s="11"/>
      <c r="I534" s="11"/>
    </row>
    <row r="535" spans="1:9" x14ac:dyDescent="0.35">
      <c r="A535" s="396"/>
      <c r="B535" s="4"/>
      <c r="C535" s="10"/>
      <c r="D535" s="11"/>
      <c r="E535" s="11"/>
      <c r="F535" s="11"/>
      <c r="G535" s="11"/>
      <c r="H535" s="11"/>
      <c r="I535" s="11"/>
    </row>
    <row r="536" spans="1:9" x14ac:dyDescent="0.35">
      <c r="A536" s="396"/>
      <c r="B536" s="4"/>
      <c r="C536" s="10"/>
      <c r="D536" s="11"/>
      <c r="E536" s="11"/>
      <c r="F536" s="11"/>
      <c r="G536" s="11"/>
      <c r="H536" s="11"/>
      <c r="I536" s="11"/>
    </row>
    <row r="537" spans="1:9" x14ac:dyDescent="0.35">
      <c r="A537" s="396"/>
      <c r="B537" s="4"/>
      <c r="C537" s="10"/>
      <c r="D537" s="11"/>
      <c r="E537" s="11"/>
      <c r="F537" s="11"/>
      <c r="G537" s="11"/>
      <c r="H537" s="11"/>
      <c r="I537" s="11"/>
    </row>
    <row r="538" spans="1:9" x14ac:dyDescent="0.35">
      <c r="A538" s="396"/>
      <c r="B538" s="4"/>
      <c r="C538" s="10"/>
      <c r="D538" s="11"/>
      <c r="E538" s="11"/>
      <c r="F538" s="11"/>
      <c r="G538" s="11"/>
      <c r="H538" s="11"/>
      <c r="I538" s="11"/>
    </row>
    <row r="539" spans="1:9" x14ac:dyDescent="0.35">
      <c r="A539" s="396"/>
      <c r="B539" s="4"/>
      <c r="C539" s="10"/>
      <c r="D539" s="11"/>
      <c r="E539" s="11"/>
      <c r="F539" s="11"/>
      <c r="G539" s="11"/>
      <c r="H539" s="11"/>
      <c r="I539" s="11"/>
    </row>
    <row r="540" spans="1:9" x14ac:dyDescent="0.35">
      <c r="A540" s="396"/>
      <c r="B540" s="4"/>
      <c r="C540" s="10"/>
      <c r="D540" s="11"/>
      <c r="E540" s="11"/>
      <c r="F540" s="11"/>
      <c r="G540" s="11"/>
      <c r="H540" s="11"/>
      <c r="I540" s="11"/>
    </row>
    <row r="541" spans="1:9" x14ac:dyDescent="0.35">
      <c r="A541" s="396"/>
      <c r="B541" s="4"/>
      <c r="C541" s="10"/>
      <c r="D541" s="11"/>
      <c r="E541" s="11"/>
      <c r="F541" s="11"/>
      <c r="G541" s="11"/>
      <c r="H541" s="11"/>
      <c r="I541" s="11"/>
    </row>
    <row r="542" spans="1:9" x14ac:dyDescent="0.35">
      <c r="A542" s="396"/>
      <c r="B542" s="4"/>
      <c r="C542" s="10"/>
      <c r="D542" s="11"/>
      <c r="E542" s="11"/>
      <c r="F542" s="11"/>
      <c r="G542" s="11"/>
      <c r="H542" s="11"/>
      <c r="I542" s="11"/>
    </row>
    <row r="543" spans="1:9" x14ac:dyDescent="0.35">
      <c r="A543" s="396"/>
      <c r="B543" s="4"/>
      <c r="C543" s="10"/>
      <c r="D543" s="11"/>
      <c r="E543" s="11"/>
      <c r="F543" s="11"/>
      <c r="G543" s="11"/>
      <c r="H543" s="11"/>
      <c r="I543" s="11"/>
    </row>
    <row r="544" spans="1:9" x14ac:dyDescent="0.35">
      <c r="A544" s="396"/>
      <c r="B544" s="4"/>
      <c r="C544" s="10"/>
      <c r="D544" s="11"/>
      <c r="E544" s="11"/>
      <c r="F544" s="11"/>
      <c r="G544" s="11"/>
      <c r="H544" s="11"/>
      <c r="I544" s="11"/>
    </row>
    <row r="545" spans="1:9" x14ac:dyDescent="0.35">
      <c r="A545" s="396"/>
      <c r="B545" s="4"/>
      <c r="C545" s="10"/>
      <c r="D545" s="11"/>
      <c r="E545" s="11"/>
      <c r="F545" s="11"/>
      <c r="G545" s="11"/>
      <c r="H545" s="11"/>
      <c r="I545" s="11"/>
    </row>
    <row r="546" spans="1:9" x14ac:dyDescent="0.35">
      <c r="A546" s="396"/>
      <c r="B546" s="4"/>
      <c r="C546" s="10"/>
      <c r="D546" s="11"/>
      <c r="E546" s="11"/>
      <c r="F546" s="11"/>
      <c r="G546" s="11"/>
      <c r="H546" s="11"/>
      <c r="I546" s="11"/>
    </row>
    <row r="547" spans="1:9" x14ac:dyDescent="0.35">
      <c r="A547" s="396"/>
      <c r="B547" s="4"/>
      <c r="C547" s="10"/>
      <c r="D547" s="11"/>
      <c r="E547" s="11"/>
      <c r="F547" s="11"/>
      <c r="G547" s="11"/>
      <c r="H547" s="11"/>
      <c r="I547" s="11"/>
    </row>
    <row r="548" spans="1:9" x14ac:dyDescent="0.35">
      <c r="A548" s="396"/>
      <c r="B548" s="4"/>
      <c r="C548" s="10"/>
      <c r="D548" s="11"/>
      <c r="E548" s="11"/>
      <c r="F548" s="11"/>
      <c r="G548" s="11"/>
      <c r="H548" s="11"/>
      <c r="I548" s="11"/>
    </row>
    <row r="549" spans="1:9" x14ac:dyDescent="0.35">
      <c r="A549" s="396"/>
      <c r="B549" s="4"/>
      <c r="C549" s="10"/>
      <c r="D549" s="11"/>
      <c r="E549" s="11"/>
      <c r="F549" s="11"/>
      <c r="G549" s="11"/>
      <c r="H549" s="11"/>
      <c r="I549" s="11"/>
    </row>
    <row r="550" spans="1:9" x14ac:dyDescent="0.35">
      <c r="A550" s="396"/>
      <c r="B550" s="4"/>
      <c r="C550" s="10"/>
      <c r="D550" s="11"/>
      <c r="E550" s="11"/>
      <c r="F550" s="11"/>
      <c r="G550" s="11"/>
      <c r="H550" s="11"/>
      <c r="I550" s="11"/>
    </row>
    <row r="551" spans="1:9" x14ac:dyDescent="0.35">
      <c r="A551" s="396"/>
      <c r="B551" s="4"/>
      <c r="C551" s="10"/>
      <c r="D551" s="11"/>
      <c r="E551" s="11"/>
      <c r="F551" s="11"/>
      <c r="G551" s="11"/>
      <c r="H551" s="11"/>
      <c r="I551" s="11"/>
    </row>
    <row r="552" spans="1:9" x14ac:dyDescent="0.35">
      <c r="A552" s="396"/>
      <c r="B552" s="4"/>
      <c r="C552" s="10"/>
      <c r="D552" s="11"/>
      <c r="E552" s="11"/>
      <c r="F552" s="11"/>
      <c r="G552" s="11"/>
      <c r="H552" s="11"/>
      <c r="I552" s="11"/>
    </row>
    <row r="553" spans="1:9" x14ac:dyDescent="0.35">
      <c r="A553" s="396"/>
      <c r="B553" s="4"/>
      <c r="C553" s="10"/>
      <c r="D553" s="11"/>
      <c r="E553" s="11"/>
      <c r="F553" s="11"/>
      <c r="G553" s="11"/>
      <c r="H553" s="11"/>
      <c r="I553" s="11"/>
    </row>
    <row r="554" spans="1:9" x14ac:dyDescent="0.35">
      <c r="A554" s="396"/>
      <c r="B554" s="4"/>
      <c r="C554" s="10"/>
      <c r="D554" s="11"/>
      <c r="E554" s="11"/>
      <c r="F554" s="11"/>
      <c r="G554" s="11"/>
      <c r="H554" s="11"/>
      <c r="I554" s="11"/>
    </row>
    <row r="555" spans="1:9" x14ac:dyDescent="0.35">
      <c r="A555" s="396"/>
      <c r="B555" s="4"/>
      <c r="C555" s="10"/>
      <c r="D555" s="11"/>
      <c r="E555" s="11"/>
      <c r="F555" s="11"/>
      <c r="G555" s="11"/>
      <c r="H555" s="11"/>
      <c r="I555" s="11"/>
    </row>
    <row r="556" spans="1:9" x14ac:dyDescent="0.35">
      <c r="A556" s="396"/>
      <c r="B556" s="4"/>
      <c r="C556" s="10"/>
      <c r="D556" s="11"/>
      <c r="E556" s="11"/>
      <c r="F556" s="11"/>
      <c r="G556" s="11"/>
      <c r="H556" s="11"/>
      <c r="I556" s="11"/>
    </row>
    <row r="557" spans="1:9" x14ac:dyDescent="0.35">
      <c r="A557" s="396"/>
      <c r="B557" s="4"/>
      <c r="C557" s="10"/>
      <c r="D557" s="11"/>
      <c r="E557" s="11"/>
      <c r="F557" s="11"/>
      <c r="G557" s="11"/>
      <c r="H557" s="11"/>
      <c r="I557" s="11"/>
    </row>
    <row r="558" spans="1:9" x14ac:dyDescent="0.35">
      <c r="A558" s="396"/>
      <c r="B558" s="4"/>
      <c r="C558" s="10"/>
      <c r="D558" s="11"/>
      <c r="E558" s="11"/>
      <c r="F558" s="11"/>
      <c r="G558" s="11"/>
      <c r="H558" s="11"/>
      <c r="I558" s="11"/>
    </row>
    <row r="559" spans="1:9" x14ac:dyDescent="0.35">
      <c r="A559" s="396"/>
      <c r="B559" s="4"/>
      <c r="C559" s="10"/>
      <c r="D559" s="11"/>
      <c r="E559" s="11"/>
      <c r="F559" s="11"/>
      <c r="G559" s="11"/>
      <c r="H559" s="11"/>
      <c r="I559" s="11"/>
    </row>
    <row r="560" spans="1:9" x14ac:dyDescent="0.35">
      <c r="A560" s="396"/>
      <c r="B560" s="4"/>
      <c r="C560" s="10"/>
      <c r="D560" s="11"/>
      <c r="E560" s="11"/>
      <c r="F560" s="11"/>
      <c r="G560" s="11"/>
      <c r="H560" s="11"/>
      <c r="I560" s="11"/>
    </row>
    <row r="561" spans="1:9" x14ac:dyDescent="0.35">
      <c r="A561" s="396"/>
      <c r="B561" s="4"/>
      <c r="C561" s="10"/>
      <c r="D561" s="11"/>
      <c r="E561" s="11"/>
      <c r="F561" s="11"/>
      <c r="G561" s="11"/>
      <c r="H561" s="11"/>
      <c r="I561" s="11"/>
    </row>
    <row r="562" spans="1:9" x14ac:dyDescent="0.35">
      <c r="A562" s="396"/>
      <c r="B562" s="4"/>
      <c r="C562" s="10"/>
      <c r="D562" s="11"/>
      <c r="E562" s="11"/>
      <c r="F562" s="11"/>
      <c r="G562" s="11"/>
      <c r="H562" s="11"/>
      <c r="I562" s="11"/>
    </row>
    <row r="563" spans="1:9" x14ac:dyDescent="0.35">
      <c r="A563" s="396"/>
      <c r="B563" s="4"/>
      <c r="C563" s="10"/>
      <c r="D563" s="11"/>
      <c r="E563" s="11"/>
      <c r="F563" s="11"/>
      <c r="G563" s="11"/>
      <c r="H563" s="11"/>
      <c r="I563" s="11"/>
    </row>
    <row r="564" spans="1:9" x14ac:dyDescent="0.35">
      <c r="A564" s="396"/>
      <c r="B564" s="4"/>
      <c r="C564" s="10"/>
      <c r="D564" s="11"/>
      <c r="E564" s="11"/>
      <c r="F564" s="11"/>
      <c r="G564" s="11"/>
      <c r="H564" s="11"/>
      <c r="I564" s="11"/>
    </row>
    <row r="565" spans="1:9" x14ac:dyDescent="0.35">
      <c r="A565" s="396"/>
      <c r="B565" s="4"/>
      <c r="C565" s="10"/>
      <c r="D565" s="11"/>
      <c r="E565" s="11"/>
      <c r="F565" s="11"/>
      <c r="G565" s="11"/>
      <c r="H565" s="11"/>
      <c r="I565" s="11"/>
    </row>
    <row r="566" spans="1:9" x14ac:dyDescent="0.35">
      <c r="A566" s="396"/>
      <c r="B566" s="4"/>
      <c r="C566" s="10"/>
      <c r="D566" s="11"/>
      <c r="E566" s="11"/>
      <c r="F566" s="11"/>
      <c r="G566" s="11"/>
      <c r="H566" s="11"/>
      <c r="I566" s="11"/>
    </row>
    <row r="567" spans="1:9" x14ac:dyDescent="0.35">
      <c r="A567" s="396"/>
      <c r="B567" s="4"/>
      <c r="C567" s="10"/>
      <c r="D567" s="11"/>
      <c r="E567" s="11"/>
      <c r="F567" s="11"/>
      <c r="G567" s="11"/>
      <c r="H567" s="11"/>
      <c r="I567" s="11"/>
    </row>
    <row r="568" spans="1:9" x14ac:dyDescent="0.35">
      <c r="A568" s="396"/>
      <c r="B568" s="4"/>
      <c r="C568" s="10"/>
      <c r="D568" s="11"/>
      <c r="E568" s="11"/>
      <c r="F568" s="11"/>
      <c r="G568" s="11"/>
      <c r="H568" s="11"/>
      <c r="I568" s="11"/>
    </row>
    <row r="569" spans="1:9" x14ac:dyDescent="0.35">
      <c r="A569" s="396"/>
      <c r="B569" s="4"/>
      <c r="C569" s="10"/>
      <c r="D569" s="11"/>
      <c r="E569" s="11"/>
      <c r="F569" s="11"/>
      <c r="G569" s="11"/>
      <c r="H569" s="11"/>
      <c r="I569" s="11"/>
    </row>
    <row r="570" spans="1:9" x14ac:dyDescent="0.35">
      <c r="A570" s="396"/>
      <c r="B570" s="4"/>
      <c r="C570" s="10"/>
      <c r="D570" s="11"/>
      <c r="E570" s="11"/>
      <c r="F570" s="11"/>
      <c r="G570" s="11"/>
      <c r="H570" s="11"/>
      <c r="I570" s="11"/>
    </row>
    <row r="571" spans="1:9" x14ac:dyDescent="0.35">
      <c r="A571" s="396"/>
      <c r="B571" s="4"/>
      <c r="C571" s="10"/>
      <c r="D571" s="11"/>
      <c r="E571" s="11"/>
      <c r="F571" s="11"/>
      <c r="G571" s="11"/>
      <c r="H571" s="11"/>
      <c r="I571" s="11"/>
    </row>
    <row r="572" spans="1:9" x14ac:dyDescent="0.35">
      <c r="A572" s="396"/>
      <c r="B572" s="4"/>
      <c r="C572" s="10"/>
      <c r="D572" s="11"/>
      <c r="E572" s="11"/>
      <c r="F572" s="11"/>
      <c r="G572" s="11"/>
      <c r="H572" s="11"/>
      <c r="I572" s="11"/>
    </row>
    <row r="573" spans="1:9" x14ac:dyDescent="0.35">
      <c r="A573" s="396"/>
      <c r="B573" s="4"/>
      <c r="C573" s="10"/>
      <c r="D573" s="11"/>
      <c r="E573" s="11"/>
      <c r="F573" s="11"/>
      <c r="G573" s="11"/>
      <c r="H573" s="11"/>
      <c r="I573" s="11"/>
    </row>
    <row r="574" spans="1:9" x14ac:dyDescent="0.35">
      <c r="A574" s="396"/>
      <c r="B574" s="4"/>
      <c r="C574" s="10"/>
      <c r="D574" s="11"/>
      <c r="E574" s="11"/>
      <c r="F574" s="11"/>
      <c r="G574" s="11"/>
      <c r="H574" s="11"/>
      <c r="I574" s="11"/>
    </row>
    <row r="575" spans="1:9" x14ac:dyDescent="0.35">
      <c r="A575" s="396"/>
      <c r="B575" s="4"/>
      <c r="C575" s="10"/>
      <c r="D575" s="11"/>
      <c r="E575" s="11"/>
      <c r="F575" s="11"/>
      <c r="G575" s="11"/>
      <c r="H575" s="11"/>
      <c r="I575" s="11"/>
    </row>
    <row r="576" spans="1:9" x14ac:dyDescent="0.35">
      <c r="A576" s="396"/>
      <c r="B576" s="4"/>
      <c r="C576" s="10"/>
      <c r="D576" s="11"/>
      <c r="E576" s="11"/>
      <c r="F576" s="11"/>
      <c r="G576" s="11"/>
      <c r="H576" s="11"/>
      <c r="I576" s="11"/>
    </row>
    <row r="577" spans="1:9" x14ac:dyDescent="0.35">
      <c r="A577" s="396"/>
      <c r="B577" s="4"/>
      <c r="C577" s="10"/>
      <c r="D577" s="11"/>
      <c r="E577" s="11"/>
      <c r="F577" s="11"/>
      <c r="G577" s="11"/>
      <c r="H577" s="11"/>
      <c r="I577" s="11"/>
    </row>
    <row r="578" spans="1:9" x14ac:dyDescent="0.35">
      <c r="A578" s="396"/>
      <c r="B578" s="4"/>
      <c r="C578" s="10"/>
      <c r="D578" s="11"/>
      <c r="E578" s="11"/>
      <c r="F578" s="11"/>
      <c r="G578" s="11"/>
      <c r="H578" s="11"/>
      <c r="I578" s="11"/>
    </row>
    <row r="579" spans="1:9" x14ac:dyDescent="0.35">
      <c r="A579" s="396"/>
      <c r="B579" s="4"/>
      <c r="C579" s="10"/>
      <c r="D579" s="11"/>
      <c r="E579" s="11"/>
      <c r="F579" s="11"/>
      <c r="G579" s="11"/>
      <c r="H579" s="11"/>
      <c r="I579" s="11"/>
    </row>
    <row r="580" spans="1:9" x14ac:dyDescent="0.35">
      <c r="A580" s="396"/>
      <c r="B580" s="4"/>
      <c r="C580" s="10"/>
      <c r="D580" s="11"/>
      <c r="E580" s="11"/>
      <c r="F580" s="11"/>
      <c r="G580" s="11"/>
      <c r="H580" s="11"/>
      <c r="I580" s="11"/>
    </row>
    <row r="581" spans="1:9" x14ac:dyDescent="0.35">
      <c r="A581" s="396"/>
      <c r="B581" s="4"/>
      <c r="C581" s="10"/>
      <c r="D581" s="11"/>
      <c r="E581" s="11"/>
      <c r="F581" s="11"/>
      <c r="G581" s="11"/>
      <c r="H581" s="11"/>
      <c r="I581" s="11"/>
    </row>
    <row r="582" spans="1:9" x14ac:dyDescent="0.35">
      <c r="A582" s="396"/>
      <c r="B582" s="4"/>
      <c r="C582" s="10"/>
      <c r="D582" s="11"/>
      <c r="E582" s="11"/>
      <c r="F582" s="11"/>
      <c r="G582" s="11"/>
      <c r="H582" s="11"/>
      <c r="I582" s="11"/>
    </row>
    <row r="583" spans="1:9" x14ac:dyDescent="0.35">
      <c r="A583" s="396"/>
      <c r="B583" s="4"/>
      <c r="C583" s="10"/>
      <c r="D583" s="11"/>
      <c r="E583" s="11"/>
      <c r="F583" s="11"/>
      <c r="G583" s="11"/>
      <c r="H583" s="11"/>
      <c r="I583" s="11"/>
    </row>
    <row r="584" spans="1:9" x14ac:dyDescent="0.35">
      <c r="A584" s="396"/>
      <c r="B584" s="4"/>
      <c r="C584" s="10"/>
      <c r="D584" s="11"/>
      <c r="E584" s="11"/>
      <c r="F584" s="11"/>
      <c r="G584" s="11"/>
      <c r="H584" s="11"/>
      <c r="I584" s="11"/>
    </row>
    <row r="585" spans="1:9" x14ac:dyDescent="0.35">
      <c r="A585" s="396"/>
      <c r="B585" s="4"/>
      <c r="C585" s="10"/>
      <c r="D585" s="11"/>
      <c r="E585" s="11"/>
      <c r="F585" s="11"/>
      <c r="G585" s="11"/>
      <c r="H585" s="11"/>
      <c r="I585" s="11"/>
    </row>
    <row r="586" spans="1:9" x14ac:dyDescent="0.35">
      <c r="A586" s="396"/>
      <c r="B586" s="4"/>
      <c r="C586" s="10"/>
      <c r="D586" s="11"/>
      <c r="E586" s="11"/>
      <c r="F586" s="11"/>
      <c r="G586" s="11"/>
      <c r="H586" s="11"/>
      <c r="I586" s="11"/>
    </row>
    <row r="587" spans="1:9" x14ac:dyDescent="0.35">
      <c r="A587" s="396"/>
      <c r="B587" s="4"/>
      <c r="C587" s="10"/>
      <c r="D587" s="11"/>
      <c r="E587" s="11"/>
      <c r="F587" s="11"/>
      <c r="G587" s="11"/>
      <c r="H587" s="11"/>
      <c r="I587" s="11"/>
    </row>
    <row r="588" spans="1:9" x14ac:dyDescent="0.35">
      <c r="A588" s="396"/>
      <c r="B588" s="4"/>
      <c r="C588" s="10"/>
      <c r="D588" s="11"/>
      <c r="E588" s="11"/>
      <c r="F588" s="11"/>
      <c r="G588" s="11"/>
      <c r="H588" s="11"/>
      <c r="I588" s="11"/>
    </row>
    <row r="589" spans="1:9" x14ac:dyDescent="0.35">
      <c r="A589" s="396"/>
      <c r="B589" s="4"/>
      <c r="C589" s="10"/>
      <c r="D589" s="11"/>
      <c r="E589" s="11"/>
      <c r="F589" s="11"/>
      <c r="G589" s="11"/>
      <c r="H589" s="11"/>
      <c r="I589" s="11"/>
    </row>
    <row r="590" spans="1:9" x14ac:dyDescent="0.35">
      <c r="A590" s="396"/>
      <c r="B590" s="4"/>
      <c r="C590" s="10"/>
      <c r="D590" s="11"/>
      <c r="E590" s="11"/>
      <c r="F590" s="11"/>
      <c r="G590" s="11"/>
      <c r="H590" s="11"/>
      <c r="I590" s="11"/>
    </row>
    <row r="591" spans="1:9" x14ac:dyDescent="0.35">
      <c r="A591" s="396"/>
      <c r="B591" s="4"/>
      <c r="C591" s="10"/>
      <c r="D591" s="11"/>
      <c r="E591" s="11"/>
      <c r="F591" s="11"/>
      <c r="G591" s="11"/>
      <c r="H591" s="11"/>
      <c r="I591" s="11"/>
    </row>
    <row r="592" spans="1:9" x14ac:dyDescent="0.35">
      <c r="A592" s="396"/>
      <c r="B592" s="4"/>
      <c r="C592" s="10"/>
      <c r="D592" s="11"/>
      <c r="E592" s="11"/>
      <c r="F592" s="11"/>
      <c r="G592" s="11"/>
      <c r="H592" s="11"/>
      <c r="I592" s="11"/>
    </row>
    <row r="593" spans="1:9" x14ac:dyDescent="0.35">
      <c r="A593" s="396"/>
      <c r="B593" s="4"/>
      <c r="C593" s="10"/>
      <c r="D593" s="11"/>
      <c r="E593" s="11"/>
      <c r="F593" s="11"/>
      <c r="G593" s="11"/>
      <c r="H593" s="11"/>
      <c r="I593" s="11"/>
    </row>
    <row r="594" spans="1:9" x14ac:dyDescent="0.35">
      <c r="A594" s="396"/>
      <c r="B594" s="4"/>
      <c r="C594" s="10"/>
      <c r="D594" s="11"/>
      <c r="E594" s="11"/>
      <c r="F594" s="11"/>
      <c r="G594" s="11"/>
      <c r="H594" s="11"/>
      <c r="I594" s="11"/>
    </row>
    <row r="595" spans="1:9" x14ac:dyDescent="0.35">
      <c r="A595" s="396"/>
      <c r="B595" s="4"/>
      <c r="C595" s="10"/>
      <c r="D595" s="11"/>
      <c r="E595" s="11"/>
      <c r="F595" s="11"/>
      <c r="G595" s="11"/>
      <c r="H595" s="11"/>
      <c r="I595" s="11"/>
    </row>
    <row r="596" spans="1:9" x14ac:dyDescent="0.35">
      <c r="A596" s="396"/>
      <c r="B596" s="4"/>
      <c r="C596" s="10"/>
      <c r="D596" s="11"/>
      <c r="E596" s="11"/>
      <c r="F596" s="11"/>
      <c r="G596" s="11"/>
      <c r="H596" s="11"/>
      <c r="I596" s="11"/>
    </row>
    <row r="597" spans="1:9" x14ac:dyDescent="0.35">
      <c r="A597" s="396"/>
      <c r="B597" s="4"/>
      <c r="C597" s="10"/>
      <c r="D597" s="11"/>
      <c r="E597" s="11"/>
      <c r="F597" s="11"/>
      <c r="G597" s="11"/>
      <c r="H597" s="11"/>
      <c r="I597" s="11"/>
    </row>
    <row r="598" spans="1:9" x14ac:dyDescent="0.35">
      <c r="A598" s="396"/>
      <c r="B598" s="4"/>
      <c r="C598" s="10"/>
      <c r="D598" s="11"/>
      <c r="E598" s="11"/>
      <c r="F598" s="11"/>
      <c r="G598" s="11"/>
      <c r="H598" s="11"/>
      <c r="I598" s="11"/>
    </row>
    <row r="599" spans="1:9" x14ac:dyDescent="0.35">
      <c r="A599" s="396"/>
      <c r="B599" s="4"/>
      <c r="C599" s="10"/>
      <c r="D599" s="11"/>
      <c r="E599" s="11"/>
      <c r="F599" s="11"/>
      <c r="G599" s="11"/>
      <c r="H599" s="11"/>
      <c r="I599" s="11"/>
    </row>
    <row r="600" spans="1:9" x14ac:dyDescent="0.35">
      <c r="A600" s="396"/>
      <c r="B600" s="4"/>
      <c r="C600" s="10"/>
      <c r="D600" s="11"/>
      <c r="E600" s="11"/>
      <c r="F600" s="11"/>
      <c r="G600" s="11"/>
      <c r="H600" s="11"/>
      <c r="I600" s="11"/>
    </row>
    <row r="601" spans="1:9" x14ac:dyDescent="0.35">
      <c r="A601" s="396"/>
      <c r="B601" s="4"/>
      <c r="C601" s="10"/>
      <c r="D601" s="11"/>
      <c r="E601" s="11"/>
      <c r="F601" s="11"/>
      <c r="G601" s="11"/>
      <c r="H601" s="11"/>
      <c r="I601" s="11"/>
    </row>
    <row r="602" spans="1:9" x14ac:dyDescent="0.35">
      <c r="A602" s="396"/>
      <c r="B602" s="4"/>
      <c r="C602" s="10"/>
      <c r="D602" s="11"/>
      <c r="E602" s="11"/>
      <c r="F602" s="11"/>
      <c r="G602" s="11"/>
      <c r="H602" s="11"/>
      <c r="I602" s="11"/>
    </row>
    <row r="603" spans="1:9" x14ac:dyDescent="0.35">
      <c r="A603" s="396"/>
      <c r="B603" s="4"/>
      <c r="C603" s="10"/>
      <c r="D603" s="11"/>
      <c r="E603" s="11"/>
      <c r="F603" s="11"/>
      <c r="G603" s="11"/>
      <c r="H603" s="11"/>
      <c r="I603" s="11"/>
    </row>
    <row r="604" spans="1:9" x14ac:dyDescent="0.35">
      <c r="A604" s="396"/>
      <c r="B604" s="4"/>
      <c r="C604" s="10"/>
      <c r="D604" s="11"/>
      <c r="E604" s="11"/>
      <c r="F604" s="11"/>
      <c r="G604" s="11"/>
      <c r="H604" s="11"/>
      <c r="I604" s="11"/>
    </row>
    <row r="605" spans="1:9" x14ac:dyDescent="0.35">
      <c r="A605" s="396"/>
      <c r="B605" s="4"/>
      <c r="C605" s="10"/>
      <c r="D605" s="11"/>
      <c r="E605" s="11"/>
      <c r="F605" s="11"/>
      <c r="G605" s="11"/>
      <c r="H605" s="11"/>
      <c r="I605" s="11"/>
    </row>
    <row r="606" spans="1:9" x14ac:dyDescent="0.35">
      <c r="A606" s="396"/>
      <c r="B606" s="4"/>
      <c r="C606" s="10"/>
      <c r="D606" s="11"/>
      <c r="E606" s="11"/>
      <c r="F606" s="11"/>
      <c r="G606" s="11"/>
      <c r="H606" s="11"/>
      <c r="I606" s="11"/>
    </row>
    <row r="607" spans="1:9" x14ac:dyDescent="0.35">
      <c r="A607" s="396"/>
      <c r="B607" s="4"/>
      <c r="C607" s="10"/>
      <c r="D607" s="11"/>
      <c r="E607" s="11"/>
      <c r="F607" s="11"/>
      <c r="G607" s="11"/>
      <c r="H607" s="11"/>
      <c r="I607" s="11"/>
    </row>
    <row r="608" spans="1:9" x14ac:dyDescent="0.35">
      <c r="A608" s="396"/>
      <c r="B608" s="4"/>
      <c r="C608" s="10"/>
      <c r="D608" s="11"/>
      <c r="E608" s="11"/>
      <c r="F608" s="11"/>
      <c r="G608" s="11"/>
      <c r="H608" s="11"/>
      <c r="I608" s="11"/>
    </row>
    <row r="609" spans="1:9" x14ac:dyDescent="0.35">
      <c r="A609" s="396"/>
      <c r="B609" s="4"/>
      <c r="C609" s="10"/>
      <c r="D609" s="11"/>
      <c r="E609" s="11"/>
      <c r="F609" s="11"/>
      <c r="G609" s="11"/>
      <c r="H609" s="11"/>
      <c r="I609" s="11"/>
    </row>
    <row r="610" spans="1:9" x14ac:dyDescent="0.35">
      <c r="A610" s="396"/>
      <c r="B610" s="4"/>
      <c r="C610" s="10"/>
      <c r="D610" s="11"/>
      <c r="E610" s="11"/>
      <c r="F610" s="11"/>
      <c r="G610" s="11"/>
      <c r="H610" s="11"/>
      <c r="I610" s="11"/>
    </row>
    <row r="611" spans="1:9" x14ac:dyDescent="0.35">
      <c r="A611" s="396"/>
      <c r="B611" s="4"/>
      <c r="C611" s="10"/>
      <c r="D611" s="11"/>
      <c r="E611" s="11"/>
      <c r="F611" s="11"/>
      <c r="G611" s="11"/>
      <c r="H611" s="11"/>
      <c r="I611" s="11"/>
    </row>
    <row r="612" spans="1:9" x14ac:dyDescent="0.35">
      <c r="A612" s="396"/>
      <c r="B612" s="4"/>
      <c r="C612" s="10"/>
      <c r="D612" s="11"/>
      <c r="E612" s="11"/>
      <c r="F612" s="11"/>
      <c r="G612" s="11"/>
      <c r="H612" s="11"/>
      <c r="I612" s="11"/>
    </row>
    <row r="613" spans="1:9" x14ac:dyDescent="0.35">
      <c r="A613" s="396"/>
      <c r="B613" s="4"/>
      <c r="C613" s="10"/>
      <c r="D613" s="11"/>
      <c r="E613" s="11"/>
      <c r="F613" s="11"/>
      <c r="G613" s="11"/>
      <c r="H613" s="11"/>
      <c r="I613" s="11"/>
    </row>
    <row r="614" spans="1:9" x14ac:dyDescent="0.35">
      <c r="A614" s="396"/>
      <c r="B614" s="4"/>
      <c r="C614" s="10"/>
      <c r="D614" s="11"/>
      <c r="E614" s="11"/>
      <c r="F614" s="11"/>
      <c r="G614" s="11"/>
      <c r="H614" s="11"/>
      <c r="I614" s="11"/>
    </row>
    <row r="615" spans="1:9" x14ac:dyDescent="0.35">
      <c r="A615" s="396"/>
      <c r="B615" s="4"/>
      <c r="C615" s="10"/>
      <c r="D615" s="11"/>
      <c r="E615" s="11"/>
      <c r="F615" s="11"/>
      <c r="G615" s="11"/>
      <c r="H615" s="11"/>
      <c r="I615" s="11"/>
    </row>
    <row r="616" spans="1:9" x14ac:dyDescent="0.35">
      <c r="A616" s="396"/>
      <c r="B616" s="4"/>
      <c r="C616" s="10"/>
      <c r="D616" s="11"/>
      <c r="E616" s="11"/>
      <c r="F616" s="11"/>
      <c r="G616" s="11"/>
      <c r="H616" s="11"/>
      <c r="I616" s="11"/>
    </row>
    <row r="617" spans="1:9" x14ac:dyDescent="0.35">
      <c r="A617" s="396"/>
      <c r="B617" s="4"/>
      <c r="C617" s="10"/>
      <c r="D617" s="11"/>
      <c r="E617" s="11"/>
      <c r="F617" s="11"/>
      <c r="G617" s="11"/>
      <c r="H617" s="11"/>
      <c r="I617" s="11"/>
    </row>
    <row r="618" spans="1:9" x14ac:dyDescent="0.35">
      <c r="A618" s="396"/>
      <c r="B618" s="4"/>
      <c r="C618" s="10"/>
      <c r="D618" s="11"/>
      <c r="E618" s="11"/>
      <c r="F618" s="11"/>
      <c r="G618" s="11"/>
      <c r="H618" s="11"/>
      <c r="I618" s="11"/>
    </row>
    <row r="619" spans="1:9" x14ac:dyDescent="0.35">
      <c r="A619" s="396"/>
      <c r="B619" s="4"/>
      <c r="C619" s="10"/>
      <c r="D619" s="11"/>
      <c r="E619" s="11"/>
      <c r="F619" s="11"/>
      <c r="G619" s="11"/>
      <c r="H619" s="11"/>
      <c r="I619" s="11"/>
    </row>
    <row r="620" spans="1:9" x14ac:dyDescent="0.35">
      <c r="A620" s="396"/>
      <c r="B620" s="4"/>
      <c r="C620" s="10"/>
      <c r="D620" s="11"/>
      <c r="E620" s="11"/>
      <c r="F620" s="11"/>
      <c r="G620" s="11"/>
      <c r="H620" s="11"/>
      <c r="I620" s="11"/>
    </row>
    <row r="621" spans="1:9" x14ac:dyDescent="0.35">
      <c r="A621" s="396"/>
      <c r="B621" s="4"/>
      <c r="C621" s="10"/>
      <c r="D621" s="11"/>
      <c r="E621" s="11"/>
      <c r="F621" s="11"/>
      <c r="G621" s="11"/>
      <c r="H621" s="11"/>
      <c r="I621" s="11"/>
    </row>
    <row r="622" spans="1:9" x14ac:dyDescent="0.35">
      <c r="A622" s="396"/>
      <c r="B622" s="4"/>
      <c r="C622" s="10"/>
      <c r="D622" s="11"/>
      <c r="E622" s="11"/>
      <c r="F622" s="11"/>
      <c r="G622" s="11"/>
      <c r="H622" s="11"/>
      <c r="I622" s="11"/>
    </row>
    <row r="623" spans="1:9" x14ac:dyDescent="0.35">
      <c r="A623" s="396"/>
      <c r="B623" s="4"/>
      <c r="C623" s="10"/>
      <c r="D623" s="11"/>
      <c r="E623" s="11"/>
      <c r="F623" s="11"/>
      <c r="G623" s="11"/>
      <c r="H623" s="11"/>
      <c r="I623" s="11"/>
    </row>
    <row r="624" spans="1:9" x14ac:dyDescent="0.35">
      <c r="A624" s="396"/>
      <c r="B624" s="4"/>
      <c r="C624" s="10"/>
      <c r="D624" s="11"/>
      <c r="E624" s="11"/>
      <c r="F624" s="11"/>
      <c r="G624" s="11"/>
      <c r="H624" s="11"/>
      <c r="I624" s="11"/>
    </row>
    <row r="625" spans="1:9" x14ac:dyDescent="0.35">
      <c r="A625" s="396"/>
      <c r="B625" s="4"/>
      <c r="C625" s="10"/>
      <c r="D625" s="11"/>
      <c r="E625" s="11"/>
      <c r="F625" s="11"/>
      <c r="G625" s="11"/>
      <c r="H625" s="11"/>
      <c r="I625" s="11"/>
    </row>
    <row r="626" spans="1:9" x14ac:dyDescent="0.35">
      <c r="A626" s="396"/>
      <c r="B626" s="4"/>
      <c r="C626" s="10"/>
      <c r="D626" s="11"/>
      <c r="E626" s="11"/>
      <c r="F626" s="11"/>
      <c r="G626" s="11"/>
      <c r="H626" s="11"/>
      <c r="I626" s="11"/>
    </row>
    <row r="627" spans="1:9" x14ac:dyDescent="0.35">
      <c r="A627" s="396"/>
      <c r="B627" s="4"/>
      <c r="C627" s="10"/>
      <c r="D627" s="11"/>
      <c r="E627" s="11"/>
      <c r="F627" s="11"/>
      <c r="G627" s="11"/>
      <c r="H627" s="11"/>
      <c r="I627" s="11"/>
    </row>
    <row r="628" spans="1:9" x14ac:dyDescent="0.35">
      <c r="A628" s="396"/>
      <c r="B628" s="4"/>
      <c r="C628" s="10"/>
      <c r="D628" s="11"/>
      <c r="E628" s="11"/>
      <c r="F628" s="11"/>
      <c r="G628" s="11"/>
      <c r="H628" s="11"/>
      <c r="I628" s="11"/>
    </row>
    <row r="629" spans="1:9" x14ac:dyDescent="0.35">
      <c r="A629" s="396"/>
      <c r="B629" s="4"/>
      <c r="C629" s="10"/>
      <c r="D629" s="11"/>
      <c r="E629" s="11"/>
      <c r="F629" s="11"/>
      <c r="G629" s="11"/>
      <c r="H629" s="11"/>
      <c r="I629" s="11"/>
    </row>
    <row r="630" spans="1:9" x14ac:dyDescent="0.35">
      <c r="A630" s="396"/>
      <c r="B630" s="4"/>
      <c r="C630" s="10"/>
      <c r="D630" s="11"/>
      <c r="E630" s="11"/>
      <c r="F630" s="11"/>
      <c r="G630" s="11"/>
      <c r="H630" s="11"/>
      <c r="I630" s="11"/>
    </row>
    <row r="631" spans="1:9" x14ac:dyDescent="0.35">
      <c r="A631" s="396"/>
      <c r="B631" s="4"/>
      <c r="C631" s="10"/>
      <c r="D631" s="11"/>
      <c r="E631" s="11"/>
      <c r="F631" s="11"/>
      <c r="G631" s="11"/>
      <c r="H631" s="11"/>
      <c r="I631" s="11"/>
    </row>
    <row r="632" spans="1:9" x14ac:dyDescent="0.35">
      <c r="A632" s="396"/>
      <c r="B632" s="4"/>
      <c r="C632" s="10"/>
      <c r="D632" s="11"/>
      <c r="E632" s="11"/>
      <c r="F632" s="11"/>
      <c r="G632" s="11"/>
      <c r="H632" s="11"/>
      <c r="I632" s="11"/>
    </row>
    <row r="633" spans="1:9" x14ac:dyDescent="0.35">
      <c r="A633" s="396"/>
      <c r="B633" s="4"/>
      <c r="C633" s="10"/>
      <c r="D633" s="11"/>
      <c r="E633" s="11"/>
      <c r="F633" s="11"/>
      <c r="G633" s="11"/>
      <c r="H633" s="11"/>
      <c r="I633" s="11"/>
    </row>
    <row r="634" spans="1:9" x14ac:dyDescent="0.35">
      <c r="A634" s="396"/>
      <c r="B634" s="4"/>
      <c r="C634" s="10"/>
      <c r="D634" s="11"/>
      <c r="E634" s="11"/>
      <c r="F634" s="11"/>
      <c r="G634" s="11"/>
      <c r="H634" s="11"/>
      <c r="I634" s="11"/>
    </row>
    <row r="635" spans="1:9" x14ac:dyDescent="0.35">
      <c r="A635" s="396"/>
      <c r="B635" s="4"/>
      <c r="C635" s="10"/>
      <c r="D635" s="11"/>
      <c r="E635" s="11"/>
      <c r="F635" s="11"/>
      <c r="G635" s="11"/>
      <c r="H635" s="11"/>
      <c r="I635" s="11"/>
    </row>
    <row r="636" spans="1:9" x14ac:dyDescent="0.35">
      <c r="A636" s="396"/>
      <c r="B636" s="4"/>
      <c r="C636" s="10"/>
      <c r="D636" s="11"/>
      <c r="E636" s="11"/>
      <c r="F636" s="11"/>
      <c r="G636" s="11"/>
      <c r="H636" s="11"/>
      <c r="I636" s="11"/>
    </row>
    <row r="637" spans="1:9" x14ac:dyDescent="0.35">
      <c r="A637" s="396"/>
      <c r="B637" s="4"/>
      <c r="C637" s="10"/>
      <c r="D637" s="11"/>
      <c r="E637" s="11"/>
      <c r="F637" s="11"/>
      <c r="G637" s="11"/>
      <c r="H637" s="11"/>
      <c r="I637" s="11"/>
    </row>
    <row r="638" spans="1:9" x14ac:dyDescent="0.35">
      <c r="A638" s="396"/>
      <c r="B638" s="4"/>
      <c r="C638" s="10"/>
      <c r="D638" s="11"/>
      <c r="E638" s="11"/>
      <c r="F638" s="11"/>
      <c r="G638" s="11"/>
      <c r="H638" s="11"/>
      <c r="I638" s="11"/>
    </row>
    <row r="639" spans="1:9" x14ac:dyDescent="0.35">
      <c r="A639" s="396"/>
      <c r="B639" s="4"/>
      <c r="C639" s="10"/>
      <c r="D639" s="11"/>
      <c r="E639" s="11"/>
      <c r="F639" s="11"/>
      <c r="G639" s="11"/>
      <c r="H639" s="11"/>
      <c r="I639" s="11"/>
    </row>
    <row r="640" spans="1:9" x14ac:dyDescent="0.35">
      <c r="A640" s="396"/>
      <c r="B640" s="4"/>
      <c r="C640" s="10"/>
      <c r="D640" s="11"/>
      <c r="E640" s="11"/>
      <c r="F640" s="11"/>
      <c r="G640" s="11"/>
      <c r="H640" s="11"/>
      <c r="I640" s="11"/>
    </row>
    <row r="641" spans="1:9" x14ac:dyDescent="0.35">
      <c r="A641" s="396"/>
      <c r="B641" s="4"/>
      <c r="C641" s="10"/>
      <c r="D641" s="11"/>
      <c r="E641" s="11"/>
      <c r="F641" s="11"/>
      <c r="G641" s="11"/>
      <c r="H641" s="11"/>
      <c r="I641" s="11"/>
    </row>
    <row r="642" spans="1:9" x14ac:dyDescent="0.35">
      <c r="A642" s="396"/>
      <c r="B642" s="4"/>
      <c r="C642" s="10"/>
      <c r="D642" s="11"/>
      <c r="E642" s="11"/>
      <c r="F642" s="11"/>
      <c r="G642" s="11"/>
      <c r="H642" s="11"/>
      <c r="I642" s="11"/>
    </row>
    <row r="643" spans="1:9" x14ac:dyDescent="0.35">
      <c r="A643" s="396"/>
      <c r="B643" s="4"/>
      <c r="C643" s="10"/>
      <c r="D643" s="11"/>
      <c r="E643" s="11"/>
      <c r="F643" s="11"/>
      <c r="G643" s="11"/>
      <c r="H643" s="11"/>
      <c r="I643" s="11"/>
    </row>
    <row r="644" spans="1:9" x14ac:dyDescent="0.35">
      <c r="A644" s="396"/>
      <c r="B644" s="4"/>
      <c r="C644" s="10"/>
      <c r="D644" s="11"/>
      <c r="E644" s="11"/>
      <c r="F644" s="11"/>
      <c r="G644" s="11"/>
      <c r="H644" s="11"/>
      <c r="I644" s="11"/>
    </row>
    <row r="645" spans="1:9" x14ac:dyDescent="0.35">
      <c r="A645" s="396"/>
      <c r="B645" s="4"/>
      <c r="C645" s="10"/>
      <c r="D645" s="11"/>
      <c r="E645" s="11"/>
      <c r="F645" s="11"/>
      <c r="G645" s="11"/>
      <c r="H645" s="11"/>
      <c r="I645" s="11"/>
    </row>
    <row r="646" spans="1:9" x14ac:dyDescent="0.35">
      <c r="A646" s="396"/>
      <c r="B646" s="4"/>
      <c r="C646" s="10"/>
      <c r="D646" s="11"/>
      <c r="E646" s="11"/>
      <c r="F646" s="11"/>
      <c r="G646" s="11"/>
      <c r="H646" s="11"/>
      <c r="I646" s="11"/>
    </row>
    <row r="647" spans="1:9" x14ac:dyDescent="0.35">
      <c r="A647" s="396"/>
      <c r="B647" s="4"/>
      <c r="C647" s="10"/>
      <c r="D647" s="11"/>
      <c r="E647" s="11"/>
      <c r="F647" s="11"/>
      <c r="G647" s="11"/>
      <c r="H647" s="11"/>
      <c r="I647" s="11"/>
    </row>
    <row r="648" spans="1:9" x14ac:dyDescent="0.35">
      <c r="A648" s="396"/>
      <c r="B648" s="4"/>
      <c r="C648" s="10"/>
      <c r="D648" s="11"/>
      <c r="E648" s="11"/>
      <c r="F648" s="11"/>
      <c r="G648" s="11"/>
      <c r="H648" s="11"/>
      <c r="I648" s="11"/>
    </row>
    <row r="649" spans="1:9" x14ac:dyDescent="0.35">
      <c r="A649" s="396"/>
      <c r="B649" s="4"/>
      <c r="C649" s="10"/>
      <c r="D649" s="11"/>
      <c r="E649" s="11"/>
      <c r="F649" s="11"/>
      <c r="G649" s="11"/>
      <c r="H649" s="11"/>
      <c r="I649" s="11"/>
    </row>
    <row r="650" spans="1:9" x14ac:dyDescent="0.35">
      <c r="A650" s="396"/>
      <c r="B650" s="4"/>
      <c r="C650" s="10"/>
      <c r="D650" s="11"/>
      <c r="E650" s="11"/>
      <c r="F650" s="11"/>
      <c r="G650" s="11"/>
      <c r="H650" s="11"/>
      <c r="I650" s="11"/>
    </row>
    <row r="651" spans="1:9" x14ac:dyDescent="0.35">
      <c r="A651" s="396"/>
      <c r="B651" s="4"/>
      <c r="C651" s="10"/>
      <c r="D651" s="11"/>
      <c r="E651" s="11"/>
      <c r="F651" s="11"/>
      <c r="G651" s="11"/>
      <c r="H651" s="11"/>
      <c r="I651" s="11"/>
    </row>
    <row r="652" spans="1:9" x14ac:dyDescent="0.35">
      <c r="A652" s="396"/>
      <c r="B652" s="4"/>
      <c r="C652" s="10"/>
      <c r="D652" s="11"/>
      <c r="E652" s="11"/>
      <c r="F652" s="11"/>
      <c r="G652" s="11"/>
      <c r="H652" s="11"/>
      <c r="I652" s="11"/>
    </row>
    <row r="653" spans="1:9" x14ac:dyDescent="0.35">
      <c r="A653" s="396"/>
      <c r="B653" s="4"/>
      <c r="C653" s="10"/>
      <c r="D653" s="11"/>
      <c r="E653" s="11"/>
      <c r="F653" s="11"/>
      <c r="G653" s="11"/>
      <c r="H653" s="11"/>
      <c r="I653" s="11"/>
    </row>
    <row r="654" spans="1:9" x14ac:dyDescent="0.35">
      <c r="A654" s="396"/>
      <c r="B654" s="4"/>
      <c r="C654" s="10"/>
      <c r="D654" s="11"/>
      <c r="E654" s="11"/>
      <c r="F654" s="11"/>
      <c r="G654" s="11"/>
      <c r="H654" s="11"/>
      <c r="I654" s="11"/>
    </row>
    <row r="655" spans="1:9" x14ac:dyDescent="0.35">
      <c r="A655" s="396"/>
      <c r="B655" s="4"/>
      <c r="C655" s="10"/>
      <c r="D655" s="11"/>
      <c r="E655" s="11"/>
      <c r="F655" s="11"/>
      <c r="G655" s="11"/>
      <c r="H655" s="11"/>
      <c r="I655" s="11"/>
    </row>
    <row r="656" spans="1:9" x14ac:dyDescent="0.35">
      <c r="A656" s="396"/>
      <c r="B656" s="4"/>
      <c r="C656" s="10"/>
      <c r="D656" s="11"/>
      <c r="E656" s="11"/>
      <c r="F656" s="11"/>
      <c r="G656" s="11"/>
      <c r="H656" s="11"/>
      <c r="I656" s="11"/>
    </row>
    <row r="657" spans="1:9" x14ac:dyDescent="0.35">
      <c r="A657" s="396"/>
      <c r="B657" s="4"/>
      <c r="C657" s="10"/>
      <c r="D657" s="11"/>
      <c r="E657" s="11"/>
      <c r="F657" s="11"/>
      <c r="G657" s="11"/>
      <c r="H657" s="11"/>
      <c r="I657" s="11"/>
    </row>
    <row r="658" spans="1:9" x14ac:dyDescent="0.35">
      <c r="A658" s="396"/>
      <c r="B658" s="4"/>
      <c r="C658" s="10"/>
      <c r="D658" s="11"/>
      <c r="E658" s="11"/>
      <c r="F658" s="11"/>
      <c r="G658" s="11"/>
      <c r="H658" s="11"/>
      <c r="I658" s="11"/>
    </row>
    <row r="659" spans="1:9" x14ac:dyDescent="0.35">
      <c r="A659" s="396"/>
      <c r="B659" s="4"/>
      <c r="C659" s="10"/>
      <c r="D659" s="11"/>
      <c r="E659" s="11"/>
      <c r="F659" s="11"/>
      <c r="G659" s="11"/>
      <c r="H659" s="11"/>
      <c r="I659" s="11"/>
    </row>
    <row r="660" spans="1:9" x14ac:dyDescent="0.35">
      <c r="A660" s="396"/>
      <c r="B660" s="4"/>
      <c r="C660" s="10"/>
      <c r="D660" s="11"/>
      <c r="E660" s="11"/>
      <c r="F660" s="11"/>
      <c r="G660" s="11"/>
      <c r="H660" s="11"/>
      <c r="I660" s="11"/>
    </row>
    <row r="661" spans="1:9" x14ac:dyDescent="0.35">
      <c r="A661" s="396"/>
      <c r="B661" s="4"/>
      <c r="C661" s="10"/>
      <c r="D661" s="11"/>
      <c r="E661" s="11"/>
      <c r="F661" s="11"/>
      <c r="G661" s="11"/>
      <c r="H661" s="11"/>
      <c r="I661" s="11"/>
    </row>
    <row r="662" spans="1:9" x14ac:dyDescent="0.35">
      <c r="A662" s="396"/>
      <c r="B662" s="4"/>
      <c r="C662" s="10"/>
      <c r="D662" s="11"/>
      <c r="E662" s="11"/>
      <c r="F662" s="11"/>
      <c r="G662" s="11"/>
      <c r="H662" s="11"/>
      <c r="I662" s="11"/>
    </row>
    <row r="663" spans="1:9" x14ac:dyDescent="0.35">
      <c r="A663" s="396"/>
      <c r="B663" s="4"/>
      <c r="C663" s="10"/>
      <c r="D663" s="11"/>
      <c r="E663" s="11"/>
      <c r="F663" s="11"/>
      <c r="G663" s="11"/>
      <c r="H663" s="11"/>
      <c r="I663" s="11"/>
    </row>
    <row r="664" spans="1:9" x14ac:dyDescent="0.35">
      <c r="A664" s="396"/>
      <c r="B664" s="4"/>
      <c r="C664" s="10"/>
      <c r="D664" s="11"/>
      <c r="E664" s="11"/>
      <c r="F664" s="11"/>
      <c r="G664" s="11"/>
      <c r="H664" s="11"/>
      <c r="I664" s="11"/>
    </row>
    <row r="665" spans="1:9" x14ac:dyDescent="0.35">
      <c r="A665" s="396"/>
      <c r="B665" s="4"/>
      <c r="C665" s="10"/>
      <c r="D665" s="11"/>
      <c r="E665" s="11"/>
      <c r="F665" s="11"/>
      <c r="G665" s="11"/>
      <c r="H665" s="11"/>
      <c r="I665" s="11"/>
    </row>
    <row r="666" spans="1:9" x14ac:dyDescent="0.35">
      <c r="A666" s="396"/>
      <c r="B666" s="4"/>
      <c r="C666" s="10"/>
      <c r="D666" s="11"/>
      <c r="E666" s="11"/>
      <c r="F666" s="11"/>
      <c r="G666" s="11"/>
      <c r="H666" s="11"/>
      <c r="I666" s="11"/>
    </row>
    <row r="667" spans="1:9" x14ac:dyDescent="0.35">
      <c r="A667" s="396"/>
      <c r="B667" s="4"/>
      <c r="C667" s="10"/>
      <c r="D667" s="11"/>
      <c r="E667" s="11"/>
      <c r="F667" s="11"/>
      <c r="G667" s="11"/>
      <c r="H667" s="11"/>
      <c r="I667" s="11"/>
    </row>
    <row r="668" spans="1:9" x14ac:dyDescent="0.35">
      <c r="A668" s="396"/>
      <c r="B668" s="4"/>
      <c r="C668" s="10"/>
      <c r="D668" s="11"/>
      <c r="E668" s="11"/>
      <c r="F668" s="11"/>
      <c r="G668" s="11"/>
      <c r="H668" s="11"/>
      <c r="I668" s="11"/>
    </row>
    <row r="669" spans="1:9" x14ac:dyDescent="0.35">
      <c r="A669" s="396"/>
      <c r="B669" s="4"/>
      <c r="C669" s="10"/>
      <c r="D669" s="11"/>
      <c r="E669" s="11"/>
      <c r="F669" s="11"/>
      <c r="G669" s="11"/>
      <c r="H669" s="11"/>
      <c r="I669" s="11"/>
    </row>
    <row r="670" spans="1:9" x14ac:dyDescent="0.35">
      <c r="A670" s="396"/>
      <c r="B670" s="4"/>
      <c r="C670" s="10"/>
      <c r="D670" s="11"/>
      <c r="E670" s="11"/>
      <c r="F670" s="11"/>
      <c r="G670" s="11"/>
      <c r="H670" s="11"/>
      <c r="I670" s="11"/>
    </row>
    <row r="671" spans="1:9" x14ac:dyDescent="0.35">
      <c r="A671" s="396"/>
      <c r="B671" s="4"/>
      <c r="C671" s="10"/>
      <c r="D671" s="11"/>
      <c r="E671" s="11"/>
      <c r="F671" s="11"/>
      <c r="G671" s="11"/>
      <c r="H671" s="11"/>
      <c r="I671" s="11"/>
    </row>
    <row r="672" spans="1:9" x14ac:dyDescent="0.35">
      <c r="A672" s="396"/>
      <c r="B672" s="4"/>
      <c r="C672" s="10"/>
      <c r="D672" s="11"/>
      <c r="E672" s="11"/>
      <c r="F672" s="11"/>
      <c r="G672" s="11"/>
      <c r="H672" s="11"/>
      <c r="I672" s="11"/>
    </row>
    <row r="673" spans="1:9" x14ac:dyDescent="0.35">
      <c r="A673" s="396"/>
      <c r="B673" s="4"/>
      <c r="C673" s="10"/>
      <c r="D673" s="11"/>
      <c r="E673" s="11"/>
      <c r="F673" s="11"/>
      <c r="G673" s="11"/>
      <c r="H673" s="11"/>
      <c r="I673" s="11"/>
    </row>
    <row r="674" spans="1:9" x14ac:dyDescent="0.35">
      <c r="A674" s="396"/>
      <c r="B674" s="4"/>
      <c r="C674" s="10"/>
      <c r="D674" s="11"/>
      <c r="E674" s="11"/>
      <c r="F674" s="11"/>
      <c r="G674" s="11"/>
      <c r="H674" s="11"/>
      <c r="I674" s="11"/>
    </row>
    <row r="675" spans="1:9" x14ac:dyDescent="0.35">
      <c r="A675" s="396"/>
      <c r="B675" s="4"/>
      <c r="C675" s="10"/>
      <c r="D675" s="11"/>
      <c r="E675" s="11"/>
      <c r="F675" s="11"/>
      <c r="G675" s="11"/>
      <c r="H675" s="11"/>
      <c r="I675" s="11"/>
    </row>
    <row r="676" spans="1:9" x14ac:dyDescent="0.35">
      <c r="A676" s="396"/>
      <c r="B676" s="4"/>
      <c r="C676" s="10"/>
      <c r="D676" s="11"/>
      <c r="E676" s="11"/>
      <c r="F676" s="11"/>
      <c r="G676" s="11"/>
      <c r="H676" s="11"/>
      <c r="I676" s="11"/>
    </row>
    <row r="677" spans="1:9" x14ac:dyDescent="0.35">
      <c r="A677" s="396"/>
      <c r="B677" s="4"/>
      <c r="C677" s="10"/>
      <c r="D677" s="11"/>
      <c r="E677" s="11"/>
      <c r="F677" s="11"/>
      <c r="G677" s="11"/>
      <c r="H677" s="11"/>
      <c r="I677" s="11"/>
    </row>
    <row r="678" spans="1:9" x14ac:dyDescent="0.35">
      <c r="A678" s="396"/>
      <c r="B678" s="4"/>
      <c r="C678" s="10"/>
      <c r="D678" s="11"/>
      <c r="E678" s="11"/>
      <c r="F678" s="11"/>
      <c r="G678" s="11"/>
      <c r="H678" s="11"/>
      <c r="I678" s="11"/>
    </row>
    <row r="679" spans="1:9" x14ac:dyDescent="0.35">
      <c r="A679" s="396"/>
      <c r="B679" s="4"/>
      <c r="C679" s="10"/>
      <c r="D679" s="11"/>
      <c r="E679" s="11"/>
      <c r="F679" s="11"/>
      <c r="G679" s="11"/>
      <c r="H679" s="11"/>
      <c r="I679" s="11"/>
    </row>
    <row r="680" spans="1:9" x14ac:dyDescent="0.35">
      <c r="A680" s="396"/>
      <c r="B680" s="4"/>
      <c r="C680" s="10"/>
      <c r="D680" s="11"/>
      <c r="E680" s="11"/>
      <c r="F680" s="11"/>
      <c r="G680" s="11"/>
      <c r="H680" s="11"/>
      <c r="I680" s="11"/>
    </row>
    <row r="681" spans="1:9" x14ac:dyDescent="0.35">
      <c r="A681" s="396"/>
      <c r="B681" s="4"/>
      <c r="C681" s="10"/>
      <c r="D681" s="11"/>
      <c r="E681" s="11"/>
      <c r="F681" s="11"/>
      <c r="G681" s="11"/>
      <c r="H681" s="11"/>
      <c r="I681" s="11"/>
    </row>
    <row r="682" spans="1:9" x14ac:dyDescent="0.35">
      <c r="A682" s="396"/>
      <c r="B682" s="4"/>
      <c r="C682" s="10"/>
      <c r="D682" s="11"/>
      <c r="E682" s="11"/>
      <c r="F682" s="11"/>
      <c r="G682" s="11"/>
      <c r="H682" s="11"/>
      <c r="I682" s="11"/>
    </row>
    <row r="683" spans="1:9" x14ac:dyDescent="0.35">
      <c r="A683" s="396"/>
      <c r="B683" s="4"/>
      <c r="C683" s="10"/>
      <c r="D683" s="11"/>
      <c r="E683" s="11"/>
      <c r="F683" s="11"/>
      <c r="G683" s="11"/>
      <c r="H683" s="11"/>
      <c r="I683" s="11"/>
    </row>
    <row r="684" spans="1:9" x14ac:dyDescent="0.35">
      <c r="A684" s="396"/>
      <c r="B684" s="4"/>
      <c r="C684" s="10"/>
      <c r="D684" s="11"/>
      <c r="E684" s="11"/>
      <c r="F684" s="11"/>
      <c r="G684" s="11"/>
      <c r="H684" s="11"/>
      <c r="I684" s="11"/>
    </row>
    <row r="685" spans="1:9" x14ac:dyDescent="0.35">
      <c r="A685" s="396"/>
      <c r="B685" s="4"/>
      <c r="C685" s="10"/>
      <c r="D685" s="11"/>
      <c r="E685" s="11"/>
      <c r="F685" s="11"/>
      <c r="G685" s="11"/>
      <c r="H685" s="11"/>
      <c r="I685" s="11"/>
    </row>
    <row r="686" spans="1:9" x14ac:dyDescent="0.35">
      <c r="A686" s="396"/>
      <c r="B686" s="4"/>
      <c r="C686" s="10"/>
      <c r="D686" s="11"/>
      <c r="E686" s="11"/>
      <c r="F686" s="11"/>
      <c r="G686" s="11"/>
      <c r="H686" s="11"/>
      <c r="I686" s="11"/>
    </row>
    <row r="687" spans="1:9" x14ac:dyDescent="0.35">
      <c r="A687" s="396"/>
      <c r="B687" s="4"/>
      <c r="C687" s="10"/>
      <c r="D687" s="11"/>
      <c r="E687" s="11"/>
      <c r="F687" s="11"/>
      <c r="G687" s="11"/>
      <c r="H687" s="11"/>
      <c r="I687" s="11"/>
    </row>
    <row r="688" spans="1:9" x14ac:dyDescent="0.35">
      <c r="A688" s="396"/>
      <c r="B688" s="4"/>
      <c r="C688" s="10"/>
      <c r="D688" s="11"/>
      <c r="E688" s="11"/>
      <c r="F688" s="11"/>
      <c r="G688" s="11"/>
      <c r="H688" s="11"/>
      <c r="I688" s="11"/>
    </row>
    <row r="689" spans="1:9" x14ac:dyDescent="0.35">
      <c r="A689" s="396"/>
      <c r="B689" s="4"/>
      <c r="C689" s="10"/>
      <c r="D689" s="11"/>
      <c r="E689" s="11"/>
      <c r="F689" s="11"/>
      <c r="G689" s="11"/>
      <c r="H689" s="11"/>
      <c r="I689" s="11"/>
    </row>
    <row r="690" spans="1:9" x14ac:dyDescent="0.35">
      <c r="A690" s="396"/>
      <c r="B690" s="4"/>
      <c r="C690" s="10"/>
      <c r="D690" s="11"/>
      <c r="E690" s="11"/>
      <c r="F690" s="11"/>
      <c r="G690" s="11"/>
      <c r="H690" s="11"/>
      <c r="I690" s="11"/>
    </row>
    <row r="691" spans="1:9" x14ac:dyDescent="0.35">
      <c r="A691" s="396"/>
      <c r="B691" s="4"/>
      <c r="C691" s="10"/>
      <c r="D691" s="11"/>
      <c r="E691" s="11"/>
      <c r="F691" s="11"/>
      <c r="G691" s="11"/>
      <c r="H691" s="11"/>
      <c r="I691" s="11"/>
    </row>
    <row r="692" spans="1:9" x14ac:dyDescent="0.35">
      <c r="A692" s="396"/>
      <c r="B692" s="4"/>
      <c r="C692" s="10"/>
      <c r="D692" s="11"/>
      <c r="E692" s="11"/>
      <c r="F692" s="11"/>
      <c r="G692" s="11"/>
      <c r="H692" s="11"/>
      <c r="I692" s="11"/>
    </row>
    <row r="693" spans="1:9" x14ac:dyDescent="0.35">
      <c r="A693" s="396"/>
      <c r="B693" s="4"/>
      <c r="C693" s="10"/>
      <c r="D693" s="11"/>
      <c r="E693" s="11"/>
      <c r="F693" s="11"/>
      <c r="G693" s="11"/>
      <c r="H693" s="11"/>
      <c r="I693" s="11"/>
    </row>
    <row r="694" spans="1:9" x14ac:dyDescent="0.35">
      <c r="A694" s="396"/>
      <c r="B694" s="4"/>
      <c r="C694" s="10"/>
      <c r="D694" s="11"/>
      <c r="E694" s="11"/>
      <c r="F694" s="11"/>
      <c r="G694" s="11"/>
      <c r="H694" s="11"/>
      <c r="I694" s="11"/>
    </row>
    <row r="695" spans="1:9" x14ac:dyDescent="0.35">
      <c r="A695" s="396"/>
      <c r="B695" s="4"/>
      <c r="C695" s="10"/>
      <c r="D695" s="11"/>
      <c r="E695" s="11"/>
      <c r="F695" s="11"/>
      <c r="G695" s="11"/>
      <c r="H695" s="11"/>
      <c r="I695" s="11"/>
    </row>
    <row r="696" spans="1:9" x14ac:dyDescent="0.35">
      <c r="A696" s="396"/>
      <c r="B696" s="4"/>
      <c r="C696" s="10"/>
      <c r="D696" s="11"/>
      <c r="E696" s="11"/>
      <c r="F696" s="11"/>
      <c r="G696" s="11"/>
      <c r="H696" s="11"/>
      <c r="I696" s="11"/>
    </row>
    <row r="697" spans="1:9" x14ac:dyDescent="0.35">
      <c r="A697" s="396"/>
      <c r="B697" s="4"/>
      <c r="C697" s="10"/>
      <c r="D697" s="11"/>
      <c r="E697" s="11"/>
      <c r="F697" s="11"/>
      <c r="G697" s="11"/>
      <c r="H697" s="11"/>
      <c r="I697" s="11"/>
    </row>
    <row r="698" spans="1:9" x14ac:dyDescent="0.35">
      <c r="A698" s="396"/>
      <c r="B698" s="4"/>
      <c r="C698" s="10"/>
      <c r="D698" s="11"/>
      <c r="E698" s="11"/>
      <c r="F698" s="11"/>
      <c r="G698" s="11"/>
      <c r="H698" s="11"/>
      <c r="I698" s="11"/>
    </row>
    <row r="699" spans="1:9" x14ac:dyDescent="0.35">
      <c r="A699" s="396"/>
      <c r="B699" s="4"/>
      <c r="C699" s="10"/>
      <c r="D699" s="11"/>
      <c r="E699" s="11"/>
      <c r="F699" s="11"/>
      <c r="G699" s="11"/>
      <c r="H699" s="11"/>
      <c r="I699" s="11"/>
    </row>
    <row r="700" spans="1:9" x14ac:dyDescent="0.35">
      <c r="A700" s="396"/>
      <c r="B700" s="4"/>
      <c r="C700" s="10"/>
      <c r="D700" s="11"/>
      <c r="E700" s="11"/>
      <c r="F700" s="11"/>
      <c r="G700" s="11"/>
      <c r="H700" s="11"/>
      <c r="I700" s="11"/>
    </row>
    <row r="701" spans="1:9" x14ac:dyDescent="0.35">
      <c r="A701" s="396"/>
      <c r="B701" s="4"/>
      <c r="C701" s="10"/>
      <c r="D701" s="11"/>
      <c r="E701" s="11"/>
      <c r="F701" s="11"/>
      <c r="G701" s="11"/>
      <c r="H701" s="11"/>
      <c r="I701" s="11"/>
    </row>
    <row r="702" spans="1:9" x14ac:dyDescent="0.35">
      <c r="A702" s="396"/>
      <c r="B702" s="4"/>
      <c r="C702" s="10"/>
      <c r="D702" s="11"/>
      <c r="E702" s="11"/>
      <c r="F702" s="11"/>
      <c r="G702" s="11"/>
      <c r="H702" s="11"/>
      <c r="I702" s="11"/>
    </row>
    <row r="703" spans="1:9" x14ac:dyDescent="0.35">
      <c r="A703" s="396"/>
      <c r="B703" s="4"/>
      <c r="C703" s="10"/>
      <c r="D703" s="11"/>
      <c r="E703" s="11"/>
      <c r="F703" s="11"/>
      <c r="G703" s="11"/>
      <c r="H703" s="11"/>
      <c r="I703" s="11"/>
    </row>
    <row r="704" spans="1:9" x14ac:dyDescent="0.35">
      <c r="A704" s="396"/>
      <c r="B704" s="4"/>
      <c r="C704" s="10"/>
      <c r="D704" s="11"/>
      <c r="E704" s="11"/>
      <c r="F704" s="11"/>
      <c r="G704" s="11"/>
      <c r="H704" s="11"/>
      <c r="I704" s="11"/>
    </row>
    <row r="705" spans="1:9" x14ac:dyDescent="0.35">
      <c r="A705" s="396"/>
      <c r="B705" s="4"/>
      <c r="C705" s="10"/>
      <c r="D705" s="11"/>
      <c r="E705" s="11"/>
      <c r="F705" s="11"/>
      <c r="G705" s="11"/>
      <c r="H705" s="11"/>
      <c r="I705" s="11"/>
    </row>
    <row r="706" spans="1:9" x14ac:dyDescent="0.35">
      <c r="A706" s="396"/>
      <c r="B706" s="4"/>
      <c r="C706" s="10"/>
      <c r="D706" s="11"/>
      <c r="E706" s="11"/>
      <c r="F706" s="11"/>
      <c r="G706" s="11"/>
      <c r="H706" s="11"/>
      <c r="I706" s="11"/>
    </row>
    <row r="707" spans="1:9" x14ac:dyDescent="0.35">
      <c r="A707" s="396"/>
      <c r="B707" s="4"/>
      <c r="C707" s="10"/>
      <c r="D707" s="11"/>
      <c r="E707" s="11"/>
      <c r="F707" s="11"/>
      <c r="G707" s="11"/>
      <c r="H707" s="11"/>
      <c r="I707" s="11"/>
    </row>
    <row r="708" spans="1:9" x14ac:dyDescent="0.35">
      <c r="A708" s="396"/>
      <c r="B708" s="4"/>
      <c r="C708" s="10"/>
      <c r="D708" s="11"/>
      <c r="E708" s="11"/>
      <c r="F708" s="11"/>
      <c r="G708" s="11"/>
      <c r="H708" s="11"/>
      <c r="I708" s="11"/>
    </row>
    <row r="709" spans="1:9" x14ac:dyDescent="0.35">
      <c r="A709" s="396"/>
      <c r="B709" s="4"/>
      <c r="C709" s="10"/>
      <c r="D709" s="11"/>
      <c r="E709" s="11"/>
      <c r="F709" s="11"/>
      <c r="G709" s="11"/>
      <c r="H709" s="11"/>
      <c r="I709" s="11"/>
    </row>
    <row r="710" spans="1:9" x14ac:dyDescent="0.35">
      <c r="A710" s="396"/>
      <c r="B710" s="4"/>
      <c r="C710" s="10"/>
      <c r="D710" s="11"/>
      <c r="E710" s="11"/>
      <c r="F710" s="11"/>
      <c r="G710" s="11"/>
      <c r="H710" s="11"/>
      <c r="I710" s="11"/>
    </row>
    <row r="711" spans="1:9" x14ac:dyDescent="0.35">
      <c r="A711" s="396"/>
      <c r="B711" s="4"/>
      <c r="C711" s="10"/>
      <c r="D711" s="11"/>
      <c r="E711" s="11"/>
      <c r="F711" s="11"/>
      <c r="G711" s="11"/>
      <c r="H711" s="11"/>
      <c r="I711" s="11"/>
    </row>
    <row r="712" spans="1:9" x14ac:dyDescent="0.35">
      <c r="A712" s="396"/>
      <c r="B712" s="4"/>
      <c r="C712" s="10"/>
      <c r="D712" s="11"/>
      <c r="E712" s="11"/>
      <c r="F712" s="11"/>
      <c r="G712" s="11"/>
      <c r="H712" s="11"/>
      <c r="I712" s="11"/>
    </row>
    <row r="713" spans="1:9" x14ac:dyDescent="0.35">
      <c r="A713" s="396"/>
      <c r="B713" s="4"/>
      <c r="C713" s="10"/>
      <c r="D713" s="11"/>
      <c r="E713" s="11"/>
      <c r="F713" s="11"/>
      <c r="G713" s="11"/>
      <c r="H713" s="11"/>
      <c r="I713" s="11"/>
    </row>
    <row r="714" spans="1:9" x14ac:dyDescent="0.35">
      <c r="A714" s="396"/>
      <c r="B714" s="4"/>
      <c r="C714" s="10"/>
      <c r="D714" s="11"/>
      <c r="E714" s="11"/>
      <c r="F714" s="11"/>
      <c r="G714" s="11"/>
      <c r="H714" s="11"/>
      <c r="I714" s="11"/>
    </row>
    <row r="715" spans="1:9" x14ac:dyDescent="0.35">
      <c r="A715" s="396"/>
      <c r="B715" s="4"/>
      <c r="C715" s="10"/>
      <c r="D715" s="11"/>
      <c r="E715" s="11"/>
      <c r="F715" s="11"/>
      <c r="G715" s="11"/>
      <c r="H715" s="11"/>
      <c r="I715" s="11"/>
    </row>
    <row r="716" spans="1:9" x14ac:dyDescent="0.35">
      <c r="A716" s="396"/>
      <c r="B716" s="4"/>
      <c r="C716" s="10"/>
      <c r="D716" s="11"/>
      <c r="E716" s="11"/>
      <c r="F716" s="11"/>
      <c r="G716" s="11"/>
      <c r="H716" s="11"/>
      <c r="I716" s="11"/>
    </row>
    <row r="717" spans="1:9" x14ac:dyDescent="0.35">
      <c r="A717" s="396"/>
      <c r="B717" s="4"/>
      <c r="C717" s="10"/>
      <c r="D717" s="11"/>
      <c r="E717" s="11"/>
      <c r="F717" s="11"/>
      <c r="G717" s="11"/>
      <c r="H717" s="11"/>
      <c r="I717" s="11"/>
    </row>
    <row r="718" spans="1:9" x14ac:dyDescent="0.35">
      <c r="A718" s="396"/>
      <c r="B718" s="4"/>
      <c r="C718" s="10"/>
      <c r="D718" s="11"/>
      <c r="E718" s="11"/>
      <c r="F718" s="11"/>
      <c r="G718" s="11"/>
      <c r="H718" s="11"/>
      <c r="I718" s="11"/>
    </row>
    <row r="719" spans="1:9" x14ac:dyDescent="0.35">
      <c r="A719" s="396"/>
      <c r="B719" s="4"/>
      <c r="C719" s="10"/>
      <c r="D719" s="11"/>
      <c r="E719" s="11"/>
      <c r="F719" s="11"/>
      <c r="G719" s="11"/>
      <c r="H719" s="11"/>
      <c r="I719" s="11"/>
    </row>
    <row r="720" spans="1:9" x14ac:dyDescent="0.35">
      <c r="A720" s="396"/>
      <c r="B720" s="4"/>
      <c r="C720" s="10"/>
      <c r="D720" s="11"/>
      <c r="E720" s="11"/>
      <c r="F720" s="11"/>
      <c r="G720" s="11"/>
      <c r="H720" s="11"/>
      <c r="I720" s="11"/>
    </row>
    <row r="721" spans="1:9" x14ac:dyDescent="0.35">
      <c r="A721" s="396"/>
      <c r="B721" s="4"/>
      <c r="C721" s="10"/>
      <c r="D721" s="11"/>
      <c r="E721" s="11"/>
      <c r="F721" s="11"/>
      <c r="G721" s="11"/>
      <c r="H721" s="11"/>
      <c r="I721" s="11"/>
    </row>
    <row r="722" spans="1:9" x14ac:dyDescent="0.35">
      <c r="A722" s="396"/>
      <c r="B722" s="4"/>
      <c r="C722" s="10"/>
      <c r="D722" s="11"/>
      <c r="E722" s="11"/>
      <c r="F722" s="11"/>
      <c r="G722" s="11"/>
      <c r="H722" s="11"/>
      <c r="I722" s="11"/>
    </row>
    <row r="723" spans="1:9" x14ac:dyDescent="0.35">
      <c r="A723" s="396"/>
      <c r="B723" s="4"/>
      <c r="C723" s="10"/>
      <c r="D723" s="11"/>
      <c r="E723" s="11"/>
      <c r="F723" s="11"/>
      <c r="G723" s="11"/>
      <c r="H723" s="11"/>
      <c r="I723" s="11"/>
    </row>
    <row r="724" spans="1:9" x14ac:dyDescent="0.35">
      <c r="A724" s="396"/>
      <c r="B724" s="4"/>
      <c r="C724" s="10"/>
      <c r="D724" s="11"/>
      <c r="E724" s="11"/>
      <c r="F724" s="11"/>
      <c r="G724" s="11"/>
      <c r="H724" s="11"/>
      <c r="I724" s="11"/>
    </row>
    <row r="725" spans="1:9" x14ac:dyDescent="0.35">
      <c r="A725" s="396"/>
      <c r="B725" s="4"/>
      <c r="C725" s="10"/>
      <c r="D725" s="11"/>
      <c r="E725" s="11"/>
      <c r="F725" s="11"/>
      <c r="G725" s="11"/>
      <c r="H725" s="11"/>
      <c r="I725" s="11"/>
    </row>
    <row r="726" spans="1:9" x14ac:dyDescent="0.35">
      <c r="A726" s="396"/>
      <c r="B726" s="4"/>
      <c r="C726" s="10"/>
      <c r="D726" s="11"/>
      <c r="E726" s="11"/>
      <c r="F726" s="11"/>
      <c r="G726" s="11"/>
      <c r="H726" s="11"/>
      <c r="I726" s="11"/>
    </row>
    <row r="727" spans="1:9" x14ac:dyDescent="0.35">
      <c r="A727" s="396"/>
      <c r="B727" s="4"/>
      <c r="C727" s="10"/>
      <c r="D727" s="11"/>
      <c r="E727" s="11"/>
      <c r="F727" s="11"/>
      <c r="G727" s="11"/>
      <c r="H727" s="11"/>
      <c r="I727" s="11"/>
    </row>
    <row r="728" spans="1:9" x14ac:dyDescent="0.35">
      <c r="A728" s="396"/>
      <c r="B728" s="4"/>
      <c r="C728" s="10"/>
      <c r="D728" s="11"/>
      <c r="E728" s="11"/>
      <c r="F728" s="11"/>
      <c r="G728" s="11"/>
      <c r="H728" s="11"/>
      <c r="I728" s="11"/>
    </row>
    <row r="729" spans="1:9" x14ac:dyDescent="0.35">
      <c r="A729" s="396"/>
      <c r="B729" s="4"/>
      <c r="C729" s="10"/>
      <c r="D729" s="11"/>
      <c r="E729" s="11"/>
      <c r="F729" s="11"/>
      <c r="G729" s="11"/>
      <c r="H729" s="11"/>
      <c r="I729" s="11"/>
    </row>
    <row r="730" spans="1:9" x14ac:dyDescent="0.35">
      <c r="A730" s="396"/>
      <c r="B730" s="4"/>
      <c r="C730" s="10"/>
      <c r="D730" s="11"/>
      <c r="E730" s="11"/>
      <c r="F730" s="11"/>
      <c r="G730" s="11"/>
      <c r="H730" s="11"/>
      <c r="I730" s="11"/>
    </row>
    <row r="731" spans="1:9" x14ac:dyDescent="0.35">
      <c r="A731" s="396"/>
      <c r="B731" s="4"/>
      <c r="C731" s="10"/>
      <c r="D731" s="11"/>
      <c r="E731" s="11"/>
      <c r="F731" s="11"/>
      <c r="G731" s="11"/>
      <c r="H731" s="11"/>
      <c r="I731" s="11"/>
    </row>
    <row r="732" spans="1:9" x14ac:dyDescent="0.35">
      <c r="A732" s="396"/>
      <c r="B732" s="4"/>
      <c r="C732" s="10"/>
      <c r="D732" s="11"/>
      <c r="E732" s="11"/>
      <c r="F732" s="11"/>
      <c r="G732" s="11"/>
      <c r="H732" s="11"/>
      <c r="I732" s="11"/>
    </row>
    <row r="733" spans="1:9" x14ac:dyDescent="0.35">
      <c r="A733" s="396"/>
      <c r="B733" s="4"/>
      <c r="C733" s="10"/>
      <c r="D733" s="11"/>
      <c r="E733" s="11"/>
      <c r="F733" s="11"/>
      <c r="G733" s="11"/>
      <c r="H733" s="11"/>
      <c r="I733" s="11"/>
    </row>
    <row r="734" spans="1:9" x14ac:dyDescent="0.35">
      <c r="A734" s="396"/>
      <c r="B734" s="4"/>
      <c r="C734" s="10"/>
      <c r="D734" s="11"/>
      <c r="E734" s="11"/>
      <c r="F734" s="11"/>
      <c r="G734" s="11"/>
      <c r="H734" s="11"/>
      <c r="I734" s="11"/>
    </row>
    <row r="735" spans="1:9" x14ac:dyDescent="0.35">
      <c r="A735" s="396"/>
      <c r="B735" s="4"/>
      <c r="C735" s="10"/>
      <c r="D735" s="11"/>
      <c r="E735" s="11"/>
      <c r="F735" s="11"/>
      <c r="G735" s="11"/>
      <c r="H735" s="11"/>
      <c r="I735" s="11"/>
    </row>
    <row r="736" spans="1:9" x14ac:dyDescent="0.35">
      <c r="A736" s="396"/>
      <c r="B736" s="4"/>
      <c r="C736" s="10"/>
      <c r="D736" s="11"/>
      <c r="E736" s="11"/>
      <c r="F736" s="11"/>
      <c r="G736" s="11"/>
      <c r="H736" s="11"/>
      <c r="I736" s="11"/>
    </row>
    <row r="737" spans="1:9" x14ac:dyDescent="0.35">
      <c r="A737" s="396"/>
      <c r="B737" s="4"/>
      <c r="C737" s="10"/>
      <c r="D737" s="11"/>
      <c r="E737" s="11"/>
      <c r="F737" s="11"/>
      <c r="G737" s="11"/>
      <c r="H737" s="11"/>
      <c r="I737" s="11"/>
    </row>
    <row r="738" spans="1:9" x14ac:dyDescent="0.35">
      <c r="A738" s="396"/>
      <c r="B738" s="4"/>
      <c r="C738" s="10"/>
      <c r="D738" s="11"/>
      <c r="E738" s="11"/>
      <c r="F738" s="11"/>
      <c r="G738" s="11"/>
      <c r="H738" s="11"/>
      <c r="I738" s="11"/>
    </row>
    <row r="739" spans="1:9" x14ac:dyDescent="0.35">
      <c r="A739" s="396"/>
      <c r="B739" s="4"/>
      <c r="C739" s="10"/>
      <c r="D739" s="11"/>
      <c r="E739" s="11"/>
      <c r="F739" s="11"/>
      <c r="G739" s="11"/>
      <c r="H739" s="11"/>
      <c r="I739" s="11"/>
    </row>
    <row r="740" spans="1:9" x14ac:dyDescent="0.35">
      <c r="A740" s="396"/>
      <c r="B740" s="4"/>
      <c r="C740" s="10"/>
      <c r="D740" s="11"/>
      <c r="E740" s="11"/>
      <c r="F740" s="11"/>
      <c r="G740" s="11"/>
      <c r="H740" s="11"/>
      <c r="I740" s="11"/>
    </row>
    <row r="741" spans="1:9" x14ac:dyDescent="0.35">
      <c r="A741" s="396"/>
      <c r="B741" s="4"/>
      <c r="C741" s="10"/>
      <c r="D741" s="11"/>
      <c r="E741" s="11"/>
      <c r="F741" s="11"/>
      <c r="G741" s="11"/>
      <c r="H741" s="11"/>
      <c r="I741" s="11"/>
    </row>
    <row r="742" spans="1:9" x14ac:dyDescent="0.35">
      <c r="A742" s="396"/>
      <c r="B742" s="4"/>
      <c r="C742" s="10"/>
      <c r="D742" s="11"/>
      <c r="E742" s="11"/>
      <c r="F742" s="11"/>
      <c r="G742" s="11"/>
      <c r="H742" s="11"/>
      <c r="I742" s="11"/>
    </row>
    <row r="743" spans="1:9" x14ac:dyDescent="0.35">
      <c r="A743" s="396"/>
      <c r="B743" s="4"/>
      <c r="C743" s="10"/>
      <c r="D743" s="11"/>
      <c r="E743" s="11"/>
      <c r="F743" s="11"/>
      <c r="G743" s="11"/>
      <c r="H743" s="11"/>
      <c r="I743" s="11"/>
    </row>
    <row r="744" spans="1:9" x14ac:dyDescent="0.35">
      <c r="A744" s="396"/>
      <c r="B744" s="4"/>
      <c r="C744" s="10"/>
      <c r="D744" s="11"/>
      <c r="E744" s="11"/>
      <c r="F744" s="11"/>
      <c r="G744" s="11"/>
      <c r="H744" s="11"/>
      <c r="I744" s="11"/>
    </row>
    <row r="745" spans="1:9" x14ac:dyDescent="0.35">
      <c r="A745" s="396"/>
      <c r="B745" s="4"/>
      <c r="C745" s="10"/>
      <c r="D745" s="11"/>
      <c r="E745" s="11"/>
      <c r="F745" s="11"/>
      <c r="G745" s="11"/>
      <c r="H745" s="11"/>
      <c r="I745" s="11"/>
    </row>
    <row r="746" spans="1:9" x14ac:dyDescent="0.35">
      <c r="A746" s="396"/>
      <c r="B746" s="4"/>
      <c r="C746" s="10"/>
      <c r="D746" s="11"/>
      <c r="E746" s="11"/>
      <c r="F746" s="11"/>
      <c r="G746" s="11"/>
      <c r="H746" s="11"/>
      <c r="I746" s="11"/>
    </row>
    <row r="747" spans="1:9" x14ac:dyDescent="0.35">
      <c r="A747" s="396"/>
      <c r="B747" s="4"/>
      <c r="C747" s="10"/>
      <c r="D747" s="11"/>
      <c r="E747" s="11"/>
      <c r="F747" s="11"/>
      <c r="G747" s="11"/>
      <c r="H747" s="11"/>
      <c r="I747" s="11"/>
    </row>
    <row r="748" spans="1:9" x14ac:dyDescent="0.35">
      <c r="A748" s="396"/>
      <c r="B748" s="4"/>
      <c r="C748" s="10"/>
      <c r="D748" s="11"/>
      <c r="E748" s="11"/>
      <c r="F748" s="11"/>
      <c r="G748" s="11"/>
      <c r="H748" s="11"/>
      <c r="I748" s="11"/>
    </row>
    <row r="749" spans="1:9" x14ac:dyDescent="0.35">
      <c r="A749" s="396"/>
      <c r="B749" s="4"/>
      <c r="C749" s="10"/>
      <c r="D749" s="11"/>
      <c r="E749" s="11"/>
      <c r="F749" s="11"/>
      <c r="G749" s="11"/>
      <c r="H749" s="11"/>
      <c r="I749" s="11"/>
    </row>
    <row r="750" spans="1:9" x14ac:dyDescent="0.35">
      <c r="A750" s="396"/>
      <c r="B750" s="4"/>
      <c r="C750" s="10"/>
      <c r="D750" s="11"/>
      <c r="E750" s="11"/>
      <c r="F750" s="11"/>
      <c r="G750" s="11"/>
      <c r="H750" s="11"/>
      <c r="I750" s="11"/>
    </row>
    <row r="751" spans="1:9" x14ac:dyDescent="0.35">
      <c r="A751" s="396"/>
      <c r="B751" s="4"/>
      <c r="C751" s="10"/>
      <c r="D751" s="11"/>
      <c r="E751" s="11"/>
      <c r="F751" s="11"/>
      <c r="G751" s="11"/>
      <c r="H751" s="11"/>
      <c r="I751" s="11"/>
    </row>
    <row r="752" spans="1:9" x14ac:dyDescent="0.35">
      <c r="A752" s="396"/>
      <c r="B752" s="4"/>
      <c r="C752" s="10"/>
      <c r="D752" s="11"/>
      <c r="E752" s="11"/>
      <c r="F752" s="11"/>
      <c r="G752" s="11"/>
      <c r="H752" s="11"/>
      <c r="I752" s="11"/>
    </row>
    <row r="753" spans="1:9" x14ac:dyDescent="0.35">
      <c r="A753" s="396"/>
      <c r="B753" s="4"/>
      <c r="C753" s="10"/>
      <c r="D753" s="11"/>
      <c r="E753" s="11"/>
      <c r="F753" s="11"/>
      <c r="G753" s="11"/>
      <c r="H753" s="11"/>
      <c r="I753" s="11"/>
    </row>
    <row r="754" spans="1:9" x14ac:dyDescent="0.35">
      <c r="A754" s="396"/>
      <c r="B754" s="4"/>
      <c r="C754" s="10"/>
      <c r="D754" s="11"/>
      <c r="E754" s="11"/>
      <c r="F754" s="11"/>
      <c r="G754" s="11"/>
      <c r="H754" s="11"/>
      <c r="I754" s="11"/>
    </row>
    <row r="755" spans="1:9" x14ac:dyDescent="0.35">
      <c r="A755" s="396"/>
      <c r="B755" s="4"/>
      <c r="C755" s="10"/>
      <c r="D755" s="11"/>
      <c r="E755" s="11"/>
      <c r="F755" s="11"/>
      <c r="G755" s="11"/>
      <c r="H755" s="11"/>
      <c r="I755" s="11"/>
    </row>
    <row r="756" spans="1:9" x14ac:dyDescent="0.35">
      <c r="A756" s="396"/>
      <c r="B756" s="4"/>
      <c r="C756" s="10"/>
      <c r="D756" s="11"/>
      <c r="E756" s="11"/>
      <c r="F756" s="11"/>
      <c r="G756" s="11"/>
      <c r="H756" s="11"/>
      <c r="I756" s="11"/>
    </row>
    <row r="757" spans="1:9" x14ac:dyDescent="0.35">
      <c r="A757" s="396"/>
      <c r="B757" s="4"/>
      <c r="C757" s="10"/>
      <c r="D757" s="11"/>
      <c r="E757" s="11"/>
      <c r="F757" s="11"/>
      <c r="G757" s="11"/>
      <c r="H757" s="11"/>
      <c r="I757" s="11"/>
    </row>
    <row r="758" spans="1:9" x14ac:dyDescent="0.35">
      <c r="A758" s="396"/>
      <c r="B758" s="4"/>
      <c r="C758" s="10"/>
      <c r="D758" s="11"/>
      <c r="E758" s="11"/>
      <c r="F758" s="11"/>
      <c r="G758" s="11"/>
      <c r="H758" s="11"/>
      <c r="I758" s="11"/>
    </row>
    <row r="759" spans="1:9" x14ac:dyDescent="0.35">
      <c r="A759" s="396"/>
      <c r="B759" s="4"/>
      <c r="C759" s="10"/>
      <c r="D759" s="11"/>
      <c r="E759" s="11"/>
      <c r="F759" s="11"/>
      <c r="G759" s="11"/>
      <c r="H759" s="11"/>
      <c r="I759" s="11"/>
    </row>
    <row r="760" spans="1:9" x14ac:dyDescent="0.35">
      <c r="A760" s="396"/>
      <c r="B760" s="4"/>
      <c r="C760" s="10"/>
      <c r="D760" s="11"/>
      <c r="E760" s="11"/>
      <c r="F760" s="11"/>
      <c r="G760" s="11"/>
      <c r="H760" s="11"/>
      <c r="I760" s="11"/>
    </row>
    <row r="761" spans="1:9" x14ac:dyDescent="0.35">
      <c r="A761" s="396"/>
      <c r="B761" s="4"/>
      <c r="C761" s="10"/>
      <c r="D761" s="11"/>
      <c r="E761" s="11"/>
      <c r="F761" s="11"/>
      <c r="G761" s="11"/>
      <c r="H761" s="11"/>
      <c r="I761" s="11"/>
    </row>
    <row r="762" spans="1:9" x14ac:dyDescent="0.35">
      <c r="A762" s="396"/>
      <c r="B762" s="4"/>
      <c r="C762" s="10"/>
      <c r="D762" s="11"/>
      <c r="E762" s="11"/>
      <c r="F762" s="11"/>
      <c r="G762" s="11"/>
      <c r="H762" s="11"/>
      <c r="I762" s="11"/>
    </row>
    <row r="763" spans="1:9" x14ac:dyDescent="0.35">
      <c r="A763" s="396"/>
      <c r="B763" s="4"/>
      <c r="C763" s="10"/>
      <c r="D763" s="11"/>
      <c r="E763" s="11"/>
      <c r="F763" s="11"/>
      <c r="G763" s="11"/>
      <c r="H763" s="11"/>
      <c r="I763" s="11"/>
    </row>
    <row r="764" spans="1:9" x14ac:dyDescent="0.35">
      <c r="A764" s="396"/>
      <c r="B764" s="4"/>
      <c r="C764" s="10"/>
      <c r="D764" s="11"/>
      <c r="E764" s="11"/>
      <c r="F764" s="11"/>
      <c r="G764" s="11"/>
      <c r="H764" s="11"/>
      <c r="I764" s="11"/>
    </row>
    <row r="765" spans="1:9" x14ac:dyDescent="0.35">
      <c r="A765" s="396"/>
      <c r="B765" s="4"/>
      <c r="C765" s="10"/>
      <c r="D765" s="11"/>
      <c r="E765" s="11"/>
      <c r="F765" s="11"/>
      <c r="G765" s="11"/>
      <c r="H765" s="11"/>
      <c r="I765" s="11"/>
    </row>
    <row r="766" spans="1:9" x14ac:dyDescent="0.35">
      <c r="A766" s="396"/>
      <c r="B766" s="4"/>
      <c r="C766" s="10"/>
      <c r="D766" s="11"/>
      <c r="E766" s="11"/>
      <c r="F766" s="11"/>
      <c r="G766" s="11"/>
      <c r="H766" s="11"/>
      <c r="I766" s="11"/>
    </row>
    <row r="767" spans="1:9" x14ac:dyDescent="0.35">
      <c r="A767" s="396"/>
      <c r="B767" s="4"/>
      <c r="C767" s="10"/>
      <c r="D767" s="11"/>
      <c r="E767" s="11"/>
      <c r="F767" s="11"/>
      <c r="G767" s="11"/>
      <c r="H767" s="11"/>
      <c r="I767" s="11"/>
    </row>
    <row r="768" spans="1:9" x14ac:dyDescent="0.35">
      <c r="A768" s="396"/>
      <c r="B768" s="4"/>
      <c r="C768" s="10"/>
      <c r="D768" s="11"/>
      <c r="E768" s="11"/>
      <c r="F768" s="11"/>
      <c r="G768" s="11"/>
      <c r="H768" s="11"/>
      <c r="I768" s="11"/>
    </row>
    <row r="769" spans="1:9" x14ac:dyDescent="0.35">
      <c r="A769" s="396"/>
      <c r="B769" s="4"/>
      <c r="C769" s="10"/>
      <c r="D769" s="11"/>
      <c r="E769" s="11"/>
      <c r="F769" s="11"/>
      <c r="G769" s="11"/>
      <c r="H769" s="11"/>
      <c r="I769" s="11"/>
    </row>
    <row r="770" spans="1:9" x14ac:dyDescent="0.35">
      <c r="A770" s="396"/>
      <c r="B770" s="4"/>
      <c r="C770" s="10"/>
      <c r="D770" s="11"/>
      <c r="E770" s="11"/>
      <c r="F770" s="11"/>
      <c r="G770" s="11"/>
      <c r="H770" s="11"/>
      <c r="I770" s="11"/>
    </row>
    <row r="771" spans="1:9" x14ac:dyDescent="0.35">
      <c r="A771" s="396"/>
      <c r="B771" s="4"/>
      <c r="C771" s="10"/>
      <c r="D771" s="11"/>
      <c r="E771" s="11"/>
      <c r="F771" s="11"/>
      <c r="G771" s="11"/>
      <c r="H771" s="11"/>
      <c r="I771" s="11"/>
    </row>
    <row r="772" spans="1:9" x14ac:dyDescent="0.35">
      <c r="A772" s="396"/>
      <c r="B772" s="4"/>
      <c r="C772" s="10"/>
      <c r="D772" s="11"/>
      <c r="E772" s="11"/>
      <c r="F772" s="11"/>
      <c r="G772" s="11"/>
      <c r="H772" s="11"/>
      <c r="I772" s="11"/>
    </row>
    <row r="773" spans="1:9" x14ac:dyDescent="0.35">
      <c r="A773" s="396"/>
      <c r="B773" s="4"/>
      <c r="C773" s="10"/>
      <c r="D773" s="11"/>
      <c r="E773" s="11"/>
      <c r="F773" s="11"/>
      <c r="G773" s="11"/>
      <c r="H773" s="11"/>
      <c r="I773" s="11"/>
    </row>
    <row r="774" spans="1:9" x14ac:dyDescent="0.35">
      <c r="A774" s="396"/>
      <c r="B774" s="4"/>
      <c r="C774" s="10"/>
      <c r="D774" s="11"/>
      <c r="E774" s="11"/>
      <c r="F774" s="11"/>
      <c r="G774" s="11"/>
      <c r="H774" s="11"/>
      <c r="I774" s="11"/>
    </row>
    <row r="775" spans="1:9" x14ac:dyDescent="0.35">
      <c r="A775" s="396"/>
      <c r="B775" s="4"/>
      <c r="C775" s="10"/>
      <c r="D775" s="11"/>
      <c r="E775" s="11"/>
      <c r="F775" s="11"/>
      <c r="G775" s="11"/>
      <c r="H775" s="11"/>
      <c r="I775" s="11"/>
    </row>
    <row r="776" spans="1:9" x14ac:dyDescent="0.35">
      <c r="A776" s="396"/>
      <c r="B776" s="4"/>
      <c r="C776" s="10"/>
      <c r="D776" s="11"/>
      <c r="E776" s="11"/>
      <c r="F776" s="11"/>
      <c r="G776" s="11"/>
      <c r="H776" s="11"/>
      <c r="I776" s="11"/>
    </row>
    <row r="777" spans="1:9" x14ac:dyDescent="0.35">
      <c r="A777" s="396"/>
      <c r="B777" s="4"/>
      <c r="C777" s="10"/>
      <c r="D777" s="11"/>
      <c r="E777" s="11"/>
      <c r="F777" s="11"/>
      <c r="G777" s="11"/>
      <c r="H777" s="11"/>
      <c r="I777" s="11"/>
    </row>
    <row r="778" spans="1:9" x14ac:dyDescent="0.35">
      <c r="A778" s="396"/>
      <c r="B778" s="4"/>
      <c r="C778" s="10"/>
      <c r="D778" s="11"/>
      <c r="E778" s="11"/>
      <c r="F778" s="11"/>
      <c r="G778" s="11"/>
      <c r="H778" s="11"/>
      <c r="I778" s="11"/>
    </row>
    <row r="779" spans="1:9" x14ac:dyDescent="0.35">
      <c r="A779" s="396"/>
      <c r="B779" s="4"/>
      <c r="C779" s="10"/>
      <c r="D779" s="11"/>
      <c r="E779" s="11"/>
      <c r="F779" s="11"/>
      <c r="G779" s="11"/>
      <c r="H779" s="11"/>
      <c r="I779" s="11"/>
    </row>
    <row r="780" spans="1:9" x14ac:dyDescent="0.35">
      <c r="A780" s="396"/>
      <c r="B780" s="4"/>
      <c r="C780" s="10"/>
      <c r="D780" s="11"/>
      <c r="E780" s="11"/>
      <c r="F780" s="11"/>
      <c r="G780" s="11"/>
      <c r="H780" s="11"/>
      <c r="I780" s="11"/>
    </row>
    <row r="781" spans="1:9" x14ac:dyDescent="0.35">
      <c r="A781" s="396"/>
      <c r="B781" s="4"/>
      <c r="C781" s="10"/>
      <c r="D781" s="11"/>
      <c r="E781" s="11"/>
      <c r="F781" s="11"/>
      <c r="G781" s="11"/>
      <c r="H781" s="11"/>
      <c r="I781" s="11"/>
    </row>
    <row r="782" spans="1:9" x14ac:dyDescent="0.35">
      <c r="A782" s="396"/>
      <c r="B782" s="4"/>
      <c r="C782" s="10"/>
      <c r="D782" s="11"/>
      <c r="E782" s="11"/>
      <c r="F782" s="11"/>
      <c r="G782" s="11"/>
      <c r="H782" s="11"/>
      <c r="I782" s="11"/>
    </row>
    <row r="783" spans="1:9" x14ac:dyDescent="0.35">
      <c r="A783" s="396"/>
      <c r="B783" s="4"/>
      <c r="C783" s="10"/>
      <c r="D783" s="11"/>
      <c r="E783" s="11"/>
      <c r="F783" s="11"/>
      <c r="G783" s="11"/>
      <c r="H783" s="11"/>
      <c r="I783" s="11"/>
    </row>
    <row r="784" spans="1:9" x14ac:dyDescent="0.35">
      <c r="A784" s="396"/>
      <c r="B784" s="4"/>
      <c r="C784" s="10"/>
      <c r="D784" s="11"/>
      <c r="E784" s="11"/>
      <c r="F784" s="11"/>
      <c r="G784" s="11"/>
      <c r="H784" s="11"/>
      <c r="I784" s="11"/>
    </row>
    <row r="785" spans="1:9" x14ac:dyDescent="0.35">
      <c r="A785" s="396"/>
      <c r="B785" s="4"/>
      <c r="C785" s="10"/>
      <c r="D785" s="11"/>
      <c r="E785" s="11"/>
      <c r="F785" s="11"/>
      <c r="G785" s="11"/>
      <c r="H785" s="11"/>
      <c r="I785" s="11"/>
    </row>
    <row r="786" spans="1:9" x14ac:dyDescent="0.35">
      <c r="A786" s="396"/>
      <c r="B786" s="4"/>
      <c r="C786" s="10"/>
      <c r="D786" s="11"/>
      <c r="E786" s="11"/>
      <c r="F786" s="11"/>
      <c r="G786" s="11"/>
      <c r="H786" s="11"/>
      <c r="I786" s="11"/>
    </row>
    <row r="787" spans="1:9" x14ac:dyDescent="0.35">
      <c r="A787" s="396"/>
      <c r="B787" s="4"/>
      <c r="C787" s="10"/>
      <c r="D787" s="11"/>
      <c r="E787" s="11"/>
      <c r="F787" s="11"/>
      <c r="G787" s="11"/>
      <c r="H787" s="11"/>
      <c r="I787" s="11"/>
    </row>
    <row r="788" spans="1:9" x14ac:dyDescent="0.35">
      <c r="A788" s="396"/>
      <c r="B788" s="4"/>
      <c r="C788" s="10"/>
      <c r="D788" s="11"/>
      <c r="E788" s="11"/>
      <c r="F788" s="11"/>
      <c r="G788" s="11"/>
      <c r="H788" s="11"/>
      <c r="I788" s="11"/>
    </row>
    <row r="789" spans="1:9" x14ac:dyDescent="0.35">
      <c r="A789" s="396"/>
      <c r="B789" s="4"/>
      <c r="C789" s="10"/>
      <c r="D789" s="11"/>
      <c r="E789" s="11"/>
      <c r="F789" s="11"/>
      <c r="G789" s="11"/>
      <c r="H789" s="11"/>
      <c r="I789" s="11"/>
    </row>
    <row r="790" spans="1:9" x14ac:dyDescent="0.35">
      <c r="A790" s="396"/>
      <c r="B790" s="4"/>
      <c r="C790" s="10"/>
      <c r="D790" s="11"/>
      <c r="E790" s="11"/>
      <c r="F790" s="11"/>
      <c r="G790" s="11"/>
      <c r="H790" s="11"/>
      <c r="I790" s="11"/>
    </row>
    <row r="791" spans="1:9" x14ac:dyDescent="0.35">
      <c r="A791" s="396"/>
      <c r="B791" s="4"/>
      <c r="C791" s="10"/>
      <c r="D791" s="11"/>
      <c r="E791" s="11"/>
      <c r="F791" s="11"/>
      <c r="G791" s="11"/>
      <c r="H791" s="11"/>
      <c r="I791" s="11"/>
    </row>
    <row r="792" spans="1:9" x14ac:dyDescent="0.35">
      <c r="A792" s="396"/>
      <c r="B792" s="4"/>
      <c r="C792" s="10"/>
      <c r="D792" s="11"/>
      <c r="E792" s="11"/>
      <c r="F792" s="11"/>
      <c r="G792" s="11"/>
      <c r="H792" s="11"/>
      <c r="I792" s="11"/>
    </row>
    <row r="793" spans="1:9" x14ac:dyDescent="0.35">
      <c r="A793" s="396"/>
      <c r="B793" s="4"/>
      <c r="C793" s="10"/>
      <c r="D793" s="11"/>
      <c r="E793" s="11"/>
      <c r="F793" s="11"/>
      <c r="G793" s="11"/>
      <c r="H793" s="11"/>
      <c r="I793" s="11"/>
    </row>
    <row r="794" spans="1:9" x14ac:dyDescent="0.35">
      <c r="A794" s="396"/>
      <c r="B794" s="4"/>
      <c r="C794" s="10"/>
      <c r="D794" s="11"/>
      <c r="E794" s="11"/>
      <c r="F794" s="11"/>
      <c r="G794" s="11"/>
      <c r="H794" s="11"/>
      <c r="I794" s="11"/>
    </row>
    <row r="795" spans="1:9" x14ac:dyDescent="0.35">
      <c r="A795" s="396"/>
      <c r="B795" s="4"/>
      <c r="C795" s="10"/>
      <c r="D795" s="11"/>
      <c r="E795" s="11"/>
      <c r="F795" s="11"/>
      <c r="G795" s="11"/>
      <c r="H795" s="11"/>
      <c r="I795" s="11"/>
    </row>
    <row r="796" spans="1:9" x14ac:dyDescent="0.35">
      <c r="A796" s="396"/>
      <c r="B796" s="4"/>
      <c r="C796" s="10"/>
      <c r="D796" s="11"/>
      <c r="E796" s="11"/>
      <c r="F796" s="11"/>
      <c r="G796" s="11"/>
      <c r="H796" s="11"/>
      <c r="I796" s="11"/>
    </row>
    <row r="797" spans="1:9" x14ac:dyDescent="0.35">
      <c r="A797" s="396"/>
      <c r="B797" s="4"/>
      <c r="C797" s="10"/>
      <c r="D797" s="11"/>
      <c r="E797" s="11"/>
      <c r="F797" s="11"/>
      <c r="G797" s="11"/>
      <c r="H797" s="11"/>
      <c r="I797" s="11"/>
    </row>
    <row r="798" spans="1:9" x14ac:dyDescent="0.35">
      <c r="A798" s="396"/>
      <c r="B798" s="4"/>
      <c r="C798" s="10"/>
      <c r="D798" s="11"/>
      <c r="E798" s="11"/>
      <c r="F798" s="11"/>
      <c r="G798" s="11"/>
      <c r="H798" s="11"/>
      <c r="I798" s="11"/>
    </row>
    <row r="799" spans="1:9" x14ac:dyDescent="0.35">
      <c r="A799" s="396"/>
      <c r="B799" s="4"/>
      <c r="C799" s="10"/>
      <c r="D799" s="11"/>
      <c r="E799" s="11"/>
      <c r="F799" s="11"/>
      <c r="G799" s="11"/>
      <c r="H799" s="11"/>
      <c r="I799" s="11"/>
    </row>
    <row r="800" spans="1:9" x14ac:dyDescent="0.35">
      <c r="A800" s="396"/>
      <c r="B800" s="4"/>
      <c r="C800" s="10"/>
      <c r="D800" s="11"/>
      <c r="E800" s="11"/>
      <c r="F800" s="11"/>
      <c r="G800" s="11"/>
      <c r="H800" s="11"/>
      <c r="I800" s="11"/>
    </row>
    <row r="801" spans="1:9" x14ac:dyDescent="0.35">
      <c r="A801" s="396"/>
      <c r="B801" s="4"/>
      <c r="C801" s="10"/>
      <c r="D801" s="11"/>
      <c r="E801" s="11"/>
      <c r="F801" s="11"/>
      <c r="G801" s="11"/>
      <c r="H801" s="11"/>
      <c r="I801" s="11"/>
    </row>
    <row r="802" spans="1:9" x14ac:dyDescent="0.35">
      <c r="A802" s="396"/>
      <c r="B802" s="4"/>
      <c r="C802" s="10"/>
      <c r="D802" s="11"/>
      <c r="E802" s="11"/>
      <c r="F802" s="11"/>
      <c r="G802" s="11"/>
      <c r="H802" s="11"/>
      <c r="I802" s="11"/>
    </row>
    <row r="803" spans="1:9" x14ac:dyDescent="0.35">
      <c r="A803" s="396"/>
      <c r="B803" s="4"/>
      <c r="C803" s="10"/>
      <c r="D803" s="11"/>
      <c r="E803" s="11"/>
      <c r="F803" s="11"/>
      <c r="G803" s="11"/>
      <c r="H803" s="11"/>
      <c r="I803" s="11"/>
    </row>
    <row r="804" spans="1:9" x14ac:dyDescent="0.35">
      <c r="A804" s="396"/>
      <c r="B804" s="4"/>
      <c r="C804" s="10"/>
      <c r="D804" s="11"/>
      <c r="E804" s="11"/>
      <c r="F804" s="11"/>
      <c r="G804" s="11"/>
      <c r="H804" s="11"/>
      <c r="I804" s="11"/>
    </row>
    <row r="805" spans="1:9" x14ac:dyDescent="0.35">
      <c r="A805" s="396"/>
      <c r="B805" s="4"/>
      <c r="C805" s="10"/>
      <c r="D805" s="11"/>
      <c r="E805" s="11"/>
      <c r="F805" s="11"/>
      <c r="G805" s="11"/>
      <c r="H805" s="11"/>
      <c r="I805" s="11"/>
    </row>
    <row r="806" spans="1:9" x14ac:dyDescent="0.35">
      <c r="A806" s="396"/>
      <c r="B806" s="4"/>
      <c r="C806" s="10"/>
      <c r="D806" s="11"/>
      <c r="E806" s="11"/>
      <c r="F806" s="11"/>
      <c r="G806" s="11"/>
      <c r="H806" s="11"/>
      <c r="I806" s="11"/>
    </row>
    <row r="807" spans="1:9" x14ac:dyDescent="0.35">
      <c r="A807" s="396"/>
      <c r="B807" s="4"/>
      <c r="C807" s="10"/>
      <c r="D807" s="11"/>
      <c r="E807" s="11"/>
      <c r="F807" s="11"/>
      <c r="G807" s="11"/>
      <c r="H807" s="11"/>
      <c r="I807" s="11"/>
    </row>
    <row r="808" spans="1:9" x14ac:dyDescent="0.35">
      <c r="A808" s="396"/>
      <c r="B808" s="4"/>
      <c r="C808" s="10"/>
      <c r="D808" s="11"/>
      <c r="E808" s="11"/>
      <c r="F808" s="11"/>
      <c r="G808" s="11"/>
      <c r="H808" s="11"/>
      <c r="I808" s="11"/>
    </row>
    <row r="809" spans="1:9" x14ac:dyDescent="0.35">
      <c r="A809" s="396"/>
      <c r="B809" s="4"/>
      <c r="C809" s="10"/>
      <c r="D809" s="11"/>
      <c r="E809" s="11"/>
      <c r="F809" s="11"/>
      <c r="G809" s="11"/>
      <c r="H809" s="11"/>
      <c r="I809" s="11"/>
    </row>
    <row r="810" spans="1:9" x14ac:dyDescent="0.35">
      <c r="A810" s="396"/>
      <c r="B810" s="4"/>
      <c r="C810" s="10"/>
      <c r="D810" s="11"/>
      <c r="E810" s="11"/>
      <c r="F810" s="11"/>
      <c r="G810" s="11"/>
      <c r="H810" s="11"/>
      <c r="I810" s="11"/>
    </row>
    <row r="811" spans="1:9" x14ac:dyDescent="0.35">
      <c r="A811" s="396"/>
      <c r="B811" s="4"/>
      <c r="C811" s="10"/>
      <c r="D811" s="11"/>
      <c r="E811" s="11"/>
      <c r="F811" s="11"/>
      <c r="G811" s="11"/>
      <c r="H811" s="11"/>
      <c r="I811" s="11"/>
    </row>
    <row r="812" spans="1:9" x14ac:dyDescent="0.35">
      <c r="A812" s="396"/>
      <c r="B812" s="4"/>
      <c r="C812" s="10"/>
      <c r="D812" s="11"/>
      <c r="E812" s="11"/>
      <c r="F812" s="11"/>
      <c r="G812" s="11"/>
      <c r="H812" s="11"/>
      <c r="I812" s="11"/>
    </row>
    <row r="813" spans="1:9" x14ac:dyDescent="0.35">
      <c r="A813" s="396"/>
      <c r="B813" s="4"/>
      <c r="C813" s="10"/>
      <c r="D813" s="11"/>
      <c r="E813" s="11"/>
      <c r="F813" s="11"/>
      <c r="G813" s="11"/>
      <c r="H813" s="11"/>
      <c r="I813" s="11"/>
    </row>
    <row r="814" spans="1:9" x14ac:dyDescent="0.35">
      <c r="A814" s="396"/>
      <c r="B814" s="4"/>
      <c r="C814" s="10"/>
      <c r="D814" s="11"/>
      <c r="E814" s="11"/>
      <c r="F814" s="11"/>
      <c r="G814" s="11"/>
      <c r="H814" s="11"/>
      <c r="I814" s="11"/>
    </row>
    <row r="815" spans="1:9" x14ac:dyDescent="0.35">
      <c r="A815" s="396"/>
      <c r="B815" s="4"/>
      <c r="C815" s="10"/>
      <c r="D815" s="11"/>
      <c r="E815" s="11"/>
      <c r="F815" s="11"/>
      <c r="G815" s="11"/>
      <c r="H815" s="11"/>
      <c r="I815" s="11"/>
    </row>
    <row r="816" spans="1:9" x14ac:dyDescent="0.35">
      <c r="A816" s="396"/>
      <c r="B816" s="4"/>
      <c r="C816" s="10"/>
      <c r="D816" s="11"/>
      <c r="E816" s="11"/>
      <c r="F816" s="11"/>
      <c r="G816" s="11"/>
      <c r="H816" s="11"/>
      <c r="I816" s="11"/>
    </row>
    <row r="817" spans="1:9" x14ac:dyDescent="0.35">
      <c r="A817" s="396"/>
      <c r="B817" s="4"/>
      <c r="C817" s="10"/>
      <c r="D817" s="11"/>
      <c r="E817" s="11"/>
      <c r="F817" s="11"/>
      <c r="G817" s="11"/>
      <c r="H817" s="11"/>
      <c r="I817" s="11"/>
    </row>
    <row r="818" spans="1:9" x14ac:dyDescent="0.35">
      <c r="A818" s="396"/>
      <c r="B818" s="4"/>
      <c r="C818" s="10"/>
      <c r="D818" s="11"/>
      <c r="E818" s="11"/>
      <c r="F818" s="11"/>
      <c r="G818" s="11"/>
      <c r="H818" s="11"/>
      <c r="I818" s="11"/>
    </row>
    <row r="819" spans="1:9" x14ac:dyDescent="0.35">
      <c r="A819" s="396"/>
      <c r="B819" s="4"/>
      <c r="C819" s="10"/>
      <c r="D819" s="11"/>
      <c r="E819" s="11"/>
      <c r="F819" s="11"/>
      <c r="G819" s="11"/>
      <c r="H819" s="11"/>
      <c r="I819" s="11"/>
    </row>
    <row r="820" spans="1:9" x14ac:dyDescent="0.35">
      <c r="A820" s="396"/>
      <c r="B820" s="4"/>
      <c r="C820" s="10"/>
      <c r="D820" s="11"/>
      <c r="E820" s="11"/>
      <c r="F820" s="11"/>
      <c r="G820" s="11"/>
      <c r="H820" s="11"/>
      <c r="I820" s="11"/>
    </row>
    <row r="821" spans="1:9" x14ac:dyDescent="0.35">
      <c r="A821" s="396"/>
      <c r="B821" s="4"/>
      <c r="C821" s="10"/>
      <c r="D821" s="11"/>
      <c r="E821" s="11"/>
      <c r="F821" s="11"/>
      <c r="G821" s="11"/>
      <c r="H821" s="11"/>
      <c r="I821" s="11"/>
    </row>
    <row r="822" spans="1:9" x14ac:dyDescent="0.35">
      <c r="A822" s="396"/>
      <c r="B822" s="4"/>
      <c r="C822" s="10"/>
      <c r="D822" s="11"/>
      <c r="E822" s="11"/>
      <c r="F822" s="11"/>
      <c r="G822" s="11"/>
      <c r="H822" s="11"/>
      <c r="I822" s="11"/>
    </row>
    <row r="823" spans="1:9" x14ac:dyDescent="0.35">
      <c r="A823" s="396"/>
      <c r="B823" s="4"/>
      <c r="C823" s="10"/>
      <c r="D823" s="11"/>
      <c r="E823" s="11"/>
      <c r="F823" s="11"/>
      <c r="G823" s="11"/>
      <c r="H823" s="11"/>
      <c r="I823" s="11"/>
    </row>
    <row r="824" spans="1:9" x14ac:dyDescent="0.35">
      <c r="A824" s="396"/>
      <c r="B824" s="4"/>
      <c r="C824" s="10"/>
      <c r="D824" s="11"/>
      <c r="E824" s="11"/>
      <c r="F824" s="11"/>
      <c r="G824" s="11"/>
      <c r="H824" s="11"/>
      <c r="I824" s="11"/>
    </row>
    <row r="825" spans="1:9" x14ac:dyDescent="0.35">
      <c r="A825" s="396"/>
      <c r="B825" s="4"/>
      <c r="C825" s="10"/>
      <c r="D825" s="11"/>
      <c r="E825" s="11"/>
      <c r="F825" s="11"/>
      <c r="G825" s="11"/>
      <c r="H825" s="11"/>
      <c r="I825" s="11"/>
    </row>
    <row r="826" spans="1:9" x14ac:dyDescent="0.35">
      <c r="A826" s="396"/>
      <c r="B826" s="4"/>
      <c r="C826" s="10"/>
      <c r="D826" s="11"/>
      <c r="E826" s="11"/>
      <c r="F826" s="11"/>
      <c r="G826" s="11"/>
      <c r="H826" s="11"/>
      <c r="I826" s="11"/>
    </row>
    <row r="827" spans="1:9" x14ac:dyDescent="0.35">
      <c r="A827" s="396"/>
      <c r="B827" s="4"/>
      <c r="C827" s="10"/>
      <c r="D827" s="11"/>
      <c r="E827" s="11"/>
      <c r="F827" s="11"/>
      <c r="G827" s="11"/>
      <c r="H827" s="11"/>
      <c r="I827" s="11"/>
    </row>
    <row r="828" spans="1:9" x14ac:dyDescent="0.35">
      <c r="A828" s="396"/>
      <c r="B828" s="4"/>
      <c r="C828" s="10"/>
      <c r="D828" s="11"/>
      <c r="E828" s="11"/>
      <c r="F828" s="11"/>
      <c r="G828" s="11"/>
      <c r="H828" s="11"/>
      <c r="I828" s="11"/>
    </row>
    <row r="829" spans="1:9" x14ac:dyDescent="0.35">
      <c r="A829" s="396"/>
      <c r="B829" s="4"/>
      <c r="C829" s="10"/>
      <c r="D829" s="11"/>
      <c r="E829" s="11"/>
      <c r="F829" s="11"/>
      <c r="G829" s="11"/>
      <c r="H829" s="11"/>
      <c r="I829" s="11"/>
    </row>
    <row r="830" spans="1:9" x14ac:dyDescent="0.35">
      <c r="A830" s="396"/>
      <c r="B830" s="4"/>
      <c r="C830" s="10"/>
      <c r="D830" s="11"/>
      <c r="E830" s="11"/>
      <c r="F830" s="11"/>
      <c r="G830" s="11"/>
      <c r="H830" s="11"/>
      <c r="I830" s="11"/>
    </row>
    <row r="831" spans="1:9" x14ac:dyDescent="0.35">
      <c r="A831" s="396"/>
      <c r="B831" s="4"/>
      <c r="C831" s="10"/>
      <c r="D831" s="11"/>
      <c r="E831" s="11"/>
      <c r="F831" s="11"/>
      <c r="G831" s="11"/>
      <c r="H831" s="11"/>
      <c r="I831" s="11"/>
    </row>
    <row r="832" spans="1:9" x14ac:dyDescent="0.35">
      <c r="A832" s="396"/>
      <c r="B832" s="4"/>
      <c r="C832" s="10"/>
      <c r="D832" s="11"/>
      <c r="E832" s="11"/>
      <c r="F832" s="11"/>
      <c r="G832" s="11"/>
      <c r="H832" s="11"/>
      <c r="I832" s="11"/>
    </row>
    <row r="833" spans="1:9" x14ac:dyDescent="0.35">
      <c r="A833" s="396"/>
      <c r="B833" s="4"/>
      <c r="C833" s="10"/>
      <c r="D833" s="11"/>
      <c r="E833" s="11"/>
      <c r="F833" s="11"/>
      <c r="G833" s="11"/>
      <c r="H833" s="11"/>
      <c r="I833" s="11"/>
    </row>
    <row r="834" spans="1:9" x14ac:dyDescent="0.35">
      <c r="A834" s="396"/>
      <c r="B834" s="4"/>
      <c r="C834" s="10"/>
      <c r="D834" s="11"/>
      <c r="E834" s="11"/>
      <c r="F834" s="11"/>
      <c r="G834" s="11"/>
      <c r="H834" s="11"/>
      <c r="I834" s="11"/>
    </row>
    <row r="835" spans="1:9" x14ac:dyDescent="0.35">
      <c r="A835" s="396"/>
      <c r="B835" s="4"/>
      <c r="C835" s="10"/>
      <c r="D835" s="11"/>
      <c r="E835" s="11"/>
      <c r="F835" s="11"/>
      <c r="G835" s="11"/>
      <c r="H835" s="11"/>
      <c r="I835" s="11"/>
    </row>
    <row r="836" spans="1:9" x14ac:dyDescent="0.35">
      <c r="A836" s="396"/>
      <c r="B836" s="4"/>
      <c r="C836" s="10"/>
      <c r="D836" s="11"/>
      <c r="E836" s="11"/>
      <c r="F836" s="11"/>
      <c r="G836" s="11"/>
      <c r="H836" s="11"/>
      <c r="I836" s="11"/>
    </row>
    <row r="837" spans="1:9" x14ac:dyDescent="0.35">
      <c r="A837" s="396"/>
      <c r="B837" s="4"/>
      <c r="C837" s="10"/>
      <c r="D837" s="11"/>
      <c r="E837" s="11"/>
      <c r="F837" s="11"/>
      <c r="G837" s="11"/>
      <c r="H837" s="11"/>
      <c r="I837" s="11"/>
    </row>
    <row r="838" spans="1:9" x14ac:dyDescent="0.35">
      <c r="A838" s="396"/>
      <c r="B838" s="4"/>
      <c r="C838" s="10"/>
      <c r="D838" s="11"/>
      <c r="E838" s="11"/>
      <c r="F838" s="11"/>
      <c r="G838" s="11"/>
      <c r="H838" s="11"/>
      <c r="I838" s="11"/>
    </row>
    <row r="839" spans="1:9" x14ac:dyDescent="0.35">
      <c r="A839" s="396"/>
      <c r="B839" s="4"/>
      <c r="C839" s="10"/>
      <c r="D839" s="11"/>
      <c r="E839" s="11"/>
      <c r="F839" s="11"/>
      <c r="G839" s="11"/>
      <c r="H839" s="11"/>
      <c r="I839" s="11"/>
    </row>
    <row r="840" spans="1:9" x14ac:dyDescent="0.35">
      <c r="A840" s="396"/>
      <c r="B840" s="4"/>
      <c r="C840" s="10"/>
      <c r="D840" s="11"/>
      <c r="E840" s="11"/>
      <c r="F840" s="11"/>
      <c r="G840" s="11"/>
      <c r="H840" s="11"/>
      <c r="I840" s="11"/>
    </row>
    <row r="841" spans="1:9" x14ac:dyDescent="0.35">
      <c r="A841" s="396"/>
      <c r="B841" s="4"/>
      <c r="C841" s="10"/>
      <c r="D841" s="11"/>
      <c r="E841" s="11"/>
      <c r="F841" s="11"/>
      <c r="G841" s="11"/>
      <c r="H841" s="11"/>
      <c r="I841" s="11"/>
    </row>
    <row r="842" spans="1:9" x14ac:dyDescent="0.35">
      <c r="A842" s="396"/>
      <c r="B842" s="4"/>
      <c r="C842" s="10"/>
      <c r="D842" s="11"/>
      <c r="E842" s="11"/>
      <c r="F842" s="11"/>
      <c r="G842" s="11"/>
      <c r="H842" s="11"/>
      <c r="I842" s="11"/>
    </row>
    <row r="843" spans="1:9" x14ac:dyDescent="0.35">
      <c r="A843" s="396"/>
      <c r="B843" s="4"/>
      <c r="C843" s="10"/>
      <c r="D843" s="11"/>
      <c r="E843" s="11"/>
      <c r="F843" s="11"/>
      <c r="G843" s="11"/>
      <c r="H843" s="11"/>
      <c r="I843" s="11"/>
    </row>
    <row r="844" spans="1:9" x14ac:dyDescent="0.35">
      <c r="A844" s="396"/>
      <c r="B844" s="4"/>
      <c r="C844" s="10"/>
      <c r="D844" s="11"/>
      <c r="E844" s="11"/>
      <c r="F844" s="11"/>
      <c r="G844" s="11"/>
      <c r="H844" s="11"/>
      <c r="I844" s="11"/>
    </row>
    <row r="845" spans="1:9" x14ac:dyDescent="0.35">
      <c r="A845" s="396"/>
      <c r="B845" s="4"/>
      <c r="C845" s="10"/>
      <c r="D845" s="11"/>
      <c r="E845" s="11"/>
      <c r="F845" s="11"/>
      <c r="G845" s="11"/>
      <c r="H845" s="11"/>
      <c r="I845" s="11"/>
    </row>
    <row r="846" spans="1:9" x14ac:dyDescent="0.35">
      <c r="A846" s="396"/>
      <c r="B846" s="4"/>
      <c r="C846" s="10"/>
      <c r="D846" s="11"/>
      <c r="E846" s="11"/>
      <c r="F846" s="11"/>
      <c r="G846" s="11"/>
      <c r="H846" s="11"/>
      <c r="I846" s="11"/>
    </row>
    <row r="847" spans="1:9" x14ac:dyDescent="0.35">
      <c r="A847" s="396"/>
      <c r="B847" s="4"/>
      <c r="C847" s="10"/>
      <c r="D847" s="11"/>
      <c r="E847" s="11"/>
      <c r="F847" s="11"/>
      <c r="G847" s="11"/>
      <c r="H847" s="11"/>
      <c r="I847" s="11"/>
    </row>
    <row r="848" spans="1:9" x14ac:dyDescent="0.35">
      <c r="A848" s="396"/>
      <c r="B848" s="4"/>
      <c r="C848" s="10"/>
      <c r="D848" s="11"/>
      <c r="E848" s="11"/>
      <c r="F848" s="11"/>
      <c r="G848" s="11"/>
      <c r="H848" s="11"/>
      <c r="I848" s="11"/>
    </row>
    <row r="849" spans="1:9" x14ac:dyDescent="0.35">
      <c r="A849" s="396"/>
      <c r="B849" s="4"/>
      <c r="C849" s="10"/>
      <c r="D849" s="11"/>
      <c r="E849" s="11"/>
      <c r="F849" s="11"/>
      <c r="G849" s="11"/>
      <c r="H849" s="11"/>
      <c r="I849" s="11"/>
    </row>
    <row r="850" spans="1:9" x14ac:dyDescent="0.35">
      <c r="A850" s="396"/>
      <c r="B850" s="4"/>
      <c r="C850" s="10"/>
      <c r="D850" s="11"/>
      <c r="E850" s="11"/>
      <c r="F850" s="11"/>
      <c r="G850" s="11"/>
      <c r="H850" s="11"/>
      <c r="I850" s="11"/>
    </row>
    <row r="851" spans="1:9" x14ac:dyDescent="0.35">
      <c r="A851" s="396"/>
      <c r="B851" s="4"/>
      <c r="C851" s="10"/>
      <c r="D851" s="11"/>
      <c r="E851" s="11"/>
      <c r="F851" s="11"/>
      <c r="G851" s="11"/>
      <c r="H851" s="11"/>
      <c r="I851" s="11"/>
    </row>
    <row r="852" spans="1:9" x14ac:dyDescent="0.35">
      <c r="A852" s="396"/>
      <c r="B852" s="4"/>
      <c r="C852" s="10"/>
      <c r="D852" s="11"/>
      <c r="E852" s="11"/>
      <c r="F852" s="11"/>
      <c r="G852" s="11"/>
      <c r="H852" s="11"/>
      <c r="I852" s="11"/>
    </row>
    <row r="853" spans="1:9" x14ac:dyDescent="0.35">
      <c r="A853" s="396"/>
      <c r="B853" s="4"/>
      <c r="C853" s="10"/>
      <c r="D853" s="11"/>
      <c r="E853" s="11"/>
      <c r="F853" s="11"/>
      <c r="G853" s="11"/>
      <c r="H853" s="11"/>
      <c r="I853" s="11"/>
    </row>
    <row r="854" spans="1:9" x14ac:dyDescent="0.35">
      <c r="A854" s="396"/>
      <c r="B854" s="4"/>
      <c r="C854" s="10"/>
      <c r="D854" s="11"/>
      <c r="E854" s="11"/>
      <c r="F854" s="11"/>
      <c r="G854" s="11"/>
      <c r="H854" s="11"/>
      <c r="I854" s="11"/>
    </row>
    <row r="855" spans="1:9" x14ac:dyDescent="0.35">
      <c r="A855" s="396"/>
      <c r="B855" s="4"/>
      <c r="C855" s="10"/>
      <c r="D855" s="11"/>
      <c r="E855" s="11"/>
      <c r="F855" s="11"/>
      <c r="G855" s="11"/>
      <c r="H855" s="11"/>
      <c r="I855" s="11"/>
    </row>
    <row r="856" spans="1:9" x14ac:dyDescent="0.35">
      <c r="A856" s="396"/>
      <c r="B856" s="4"/>
      <c r="C856" s="10"/>
      <c r="D856" s="11"/>
      <c r="E856" s="11"/>
      <c r="F856" s="11"/>
      <c r="G856" s="11"/>
      <c r="H856" s="11"/>
      <c r="I856" s="11"/>
    </row>
    <row r="857" spans="1:9" x14ac:dyDescent="0.35">
      <c r="A857" s="396"/>
      <c r="B857" s="4"/>
      <c r="C857" s="10"/>
      <c r="D857" s="11"/>
      <c r="E857" s="11"/>
      <c r="F857" s="11"/>
      <c r="G857" s="11"/>
      <c r="H857" s="11"/>
      <c r="I857" s="11"/>
    </row>
    <row r="858" spans="1:9" x14ac:dyDescent="0.35">
      <c r="A858" s="396"/>
      <c r="B858" s="4"/>
      <c r="C858" s="10"/>
      <c r="D858" s="11"/>
      <c r="E858" s="11"/>
      <c r="F858" s="11"/>
      <c r="G858" s="11"/>
      <c r="H858" s="11"/>
      <c r="I858" s="11"/>
    </row>
    <row r="859" spans="1:9" x14ac:dyDescent="0.35">
      <c r="A859" s="396"/>
      <c r="B859" s="4"/>
      <c r="C859" s="10"/>
      <c r="D859" s="11"/>
      <c r="E859" s="11"/>
      <c r="F859" s="11"/>
      <c r="G859" s="11"/>
      <c r="H859" s="11"/>
      <c r="I859" s="11"/>
    </row>
    <row r="860" spans="1:9" x14ac:dyDescent="0.35">
      <c r="A860" s="396"/>
      <c r="B860" s="4"/>
      <c r="C860" s="10"/>
      <c r="D860" s="11"/>
      <c r="E860" s="11"/>
      <c r="F860" s="11"/>
      <c r="G860" s="11"/>
      <c r="H860" s="11"/>
      <c r="I860" s="11"/>
    </row>
    <row r="861" spans="1:9" x14ac:dyDescent="0.35">
      <c r="A861" s="396"/>
      <c r="B861" s="4"/>
      <c r="C861" s="10"/>
      <c r="D861" s="11"/>
      <c r="E861" s="11"/>
      <c r="F861" s="11"/>
      <c r="G861" s="11"/>
      <c r="H861" s="11"/>
      <c r="I861" s="11"/>
    </row>
    <row r="862" spans="1:9" x14ac:dyDescent="0.35">
      <c r="A862" s="396"/>
      <c r="B862" s="4"/>
      <c r="C862" s="10"/>
      <c r="D862" s="11"/>
      <c r="E862" s="11"/>
      <c r="F862" s="11"/>
      <c r="G862" s="11"/>
      <c r="H862" s="11"/>
      <c r="I862" s="11"/>
    </row>
    <row r="863" spans="1:9" x14ac:dyDescent="0.35">
      <c r="A863" s="396"/>
      <c r="B863" s="4"/>
      <c r="C863" s="10"/>
      <c r="D863" s="11"/>
      <c r="E863" s="11"/>
      <c r="F863" s="11"/>
      <c r="G863" s="11"/>
      <c r="H863" s="11"/>
      <c r="I863" s="11"/>
    </row>
    <row r="864" spans="1:9" x14ac:dyDescent="0.35">
      <c r="A864" s="396"/>
      <c r="B864" s="4"/>
      <c r="C864" s="10"/>
      <c r="D864" s="11"/>
      <c r="E864" s="11"/>
      <c r="F864" s="11"/>
      <c r="G864" s="11"/>
      <c r="H864" s="11"/>
      <c r="I864" s="11"/>
    </row>
    <row r="865" spans="1:9" x14ac:dyDescent="0.35">
      <c r="A865" s="396"/>
      <c r="B865" s="4"/>
      <c r="C865" s="10"/>
      <c r="D865" s="11"/>
      <c r="E865" s="11"/>
      <c r="F865" s="11"/>
      <c r="G865" s="11"/>
      <c r="H865" s="11"/>
      <c r="I865" s="11"/>
    </row>
    <row r="866" spans="1:9" x14ac:dyDescent="0.35">
      <c r="A866" s="396"/>
      <c r="B866" s="4"/>
      <c r="C866" s="10"/>
      <c r="D866" s="11"/>
      <c r="E866" s="11"/>
      <c r="F866" s="11"/>
      <c r="G866" s="11"/>
      <c r="H866" s="11"/>
      <c r="I866" s="11"/>
    </row>
    <row r="867" spans="1:9" x14ac:dyDescent="0.35">
      <c r="A867" s="396"/>
      <c r="B867" s="4"/>
      <c r="C867" s="10"/>
      <c r="D867" s="11"/>
      <c r="E867" s="11"/>
      <c r="F867" s="11"/>
      <c r="G867" s="11"/>
      <c r="H867" s="11"/>
      <c r="I867" s="11"/>
    </row>
    <row r="868" spans="1:9" x14ac:dyDescent="0.35">
      <c r="A868" s="396"/>
      <c r="B868" s="4"/>
      <c r="C868" s="10"/>
      <c r="D868" s="11"/>
      <c r="E868" s="11"/>
      <c r="F868" s="11"/>
      <c r="G868" s="11"/>
      <c r="H868" s="11"/>
      <c r="I868" s="11"/>
    </row>
    <row r="869" spans="1:9" x14ac:dyDescent="0.35">
      <c r="A869" s="396"/>
      <c r="B869" s="4"/>
      <c r="C869" s="10"/>
      <c r="D869" s="11"/>
      <c r="E869" s="11"/>
      <c r="F869" s="11"/>
      <c r="G869" s="11"/>
      <c r="H869" s="11"/>
      <c r="I869" s="11"/>
    </row>
    <row r="870" spans="1:9" x14ac:dyDescent="0.35">
      <c r="A870" s="396"/>
      <c r="B870" s="4"/>
      <c r="C870" s="10"/>
      <c r="D870" s="11"/>
      <c r="E870" s="11"/>
      <c r="F870" s="11"/>
      <c r="G870" s="11"/>
      <c r="H870" s="11"/>
      <c r="I870" s="11"/>
    </row>
    <row r="871" spans="1:9" x14ac:dyDescent="0.35">
      <c r="A871" s="396"/>
      <c r="B871" s="4"/>
      <c r="C871" s="10"/>
      <c r="D871" s="11"/>
      <c r="E871" s="11"/>
      <c r="F871" s="11"/>
      <c r="G871" s="11"/>
      <c r="H871" s="11"/>
      <c r="I871" s="11"/>
    </row>
    <row r="872" spans="1:9" x14ac:dyDescent="0.35">
      <c r="A872" s="396"/>
      <c r="B872" s="4"/>
      <c r="C872" s="10"/>
      <c r="D872" s="11"/>
      <c r="E872" s="11"/>
      <c r="F872" s="11"/>
      <c r="G872" s="11"/>
      <c r="H872" s="11"/>
      <c r="I872" s="11"/>
    </row>
    <row r="873" spans="1:9" x14ac:dyDescent="0.35">
      <c r="A873" s="396"/>
      <c r="B873" s="4"/>
      <c r="C873" s="10"/>
      <c r="D873" s="11"/>
      <c r="E873" s="11"/>
      <c r="F873" s="11"/>
      <c r="G873" s="11"/>
      <c r="H873" s="11"/>
      <c r="I873" s="11"/>
    </row>
    <row r="874" spans="1:9" x14ac:dyDescent="0.35">
      <c r="A874" s="396"/>
      <c r="B874" s="4"/>
      <c r="C874" s="10"/>
      <c r="D874" s="11"/>
      <c r="E874" s="11"/>
      <c r="F874" s="11"/>
      <c r="G874" s="11"/>
      <c r="H874" s="11"/>
      <c r="I874" s="11"/>
    </row>
    <row r="875" spans="1:9" x14ac:dyDescent="0.35">
      <c r="A875" s="396"/>
      <c r="B875" s="4"/>
      <c r="C875" s="10"/>
      <c r="D875" s="11"/>
      <c r="E875" s="11"/>
      <c r="F875" s="11"/>
      <c r="G875" s="11"/>
      <c r="H875" s="11"/>
      <c r="I875" s="11"/>
    </row>
    <row r="876" spans="1:9" x14ac:dyDescent="0.35">
      <c r="A876" s="396"/>
      <c r="B876" s="4"/>
      <c r="C876" s="10"/>
      <c r="D876" s="11"/>
      <c r="E876" s="11"/>
      <c r="F876" s="11"/>
      <c r="G876" s="11"/>
      <c r="H876" s="11"/>
      <c r="I876" s="11"/>
    </row>
    <row r="877" spans="1:9" x14ac:dyDescent="0.35">
      <c r="A877" s="396"/>
      <c r="B877" s="4"/>
      <c r="C877" s="10"/>
      <c r="D877" s="11"/>
      <c r="E877" s="11"/>
      <c r="F877" s="11"/>
      <c r="G877" s="11"/>
      <c r="H877" s="11"/>
      <c r="I877" s="11"/>
    </row>
    <row r="878" spans="1:9" x14ac:dyDescent="0.35">
      <c r="A878" s="396"/>
      <c r="B878" s="4"/>
      <c r="C878" s="10"/>
      <c r="D878" s="11"/>
      <c r="E878" s="11"/>
      <c r="F878" s="11"/>
      <c r="G878" s="11"/>
      <c r="H878" s="11"/>
      <c r="I878" s="11"/>
    </row>
    <row r="879" spans="1:9" x14ac:dyDescent="0.35">
      <c r="A879" s="396"/>
      <c r="B879" s="4"/>
      <c r="C879" s="10"/>
      <c r="D879" s="11"/>
      <c r="E879" s="11"/>
      <c r="F879" s="11"/>
      <c r="G879" s="11"/>
      <c r="H879" s="11"/>
      <c r="I879" s="11"/>
    </row>
    <row r="880" spans="1:9" x14ac:dyDescent="0.35">
      <c r="A880" s="396"/>
      <c r="B880" s="4"/>
      <c r="C880" s="10"/>
      <c r="D880" s="11"/>
      <c r="E880" s="11"/>
      <c r="F880" s="11"/>
      <c r="G880" s="11"/>
      <c r="H880" s="11"/>
      <c r="I880" s="11"/>
    </row>
    <row r="881" spans="1:9" x14ac:dyDescent="0.35">
      <c r="A881" s="396"/>
      <c r="B881" s="4"/>
      <c r="C881" s="10"/>
      <c r="D881" s="11"/>
      <c r="E881" s="11"/>
      <c r="F881" s="11"/>
      <c r="G881" s="11"/>
      <c r="H881" s="11"/>
      <c r="I881" s="11"/>
    </row>
    <row r="882" spans="1:9" x14ac:dyDescent="0.35">
      <c r="A882" s="396"/>
      <c r="B882" s="4"/>
      <c r="C882" s="10"/>
      <c r="D882" s="11"/>
      <c r="E882" s="11"/>
      <c r="F882" s="11"/>
      <c r="G882" s="11"/>
      <c r="H882" s="11"/>
      <c r="I882" s="11"/>
    </row>
    <row r="883" spans="1:9" x14ac:dyDescent="0.35">
      <c r="A883" s="396"/>
      <c r="B883" s="4"/>
      <c r="C883" s="10"/>
      <c r="D883" s="11"/>
      <c r="E883" s="11"/>
      <c r="F883" s="11"/>
      <c r="G883" s="11"/>
      <c r="H883" s="11"/>
      <c r="I883" s="11"/>
    </row>
    <row r="884" spans="1:9" x14ac:dyDescent="0.35">
      <c r="A884" s="396"/>
      <c r="B884" s="4"/>
      <c r="C884" s="10"/>
      <c r="D884" s="11"/>
      <c r="E884" s="11"/>
      <c r="F884" s="11"/>
      <c r="G884" s="11"/>
      <c r="H884" s="11"/>
      <c r="I884" s="11"/>
    </row>
    <row r="885" spans="1:9" x14ac:dyDescent="0.35">
      <c r="A885" s="396"/>
      <c r="B885" s="4"/>
      <c r="C885" s="10"/>
      <c r="D885" s="11"/>
      <c r="E885" s="11"/>
      <c r="F885" s="11"/>
      <c r="G885" s="11"/>
      <c r="H885" s="11"/>
      <c r="I885" s="11"/>
    </row>
    <row r="886" spans="1:9" x14ac:dyDescent="0.35">
      <c r="A886" s="396"/>
      <c r="B886" s="4"/>
      <c r="C886" s="10"/>
      <c r="D886" s="11"/>
      <c r="E886" s="11"/>
      <c r="F886" s="11"/>
      <c r="G886" s="11"/>
      <c r="H886" s="11"/>
      <c r="I886" s="11"/>
    </row>
    <row r="887" spans="1:9" x14ac:dyDescent="0.35">
      <c r="A887" s="396"/>
      <c r="B887" s="4"/>
      <c r="C887" s="10"/>
      <c r="D887" s="11"/>
      <c r="E887" s="11"/>
      <c r="F887" s="11"/>
      <c r="G887" s="11"/>
      <c r="H887" s="11"/>
      <c r="I887" s="11"/>
    </row>
    <row r="888" spans="1:9" x14ac:dyDescent="0.35">
      <c r="A888" s="396"/>
      <c r="B888" s="4"/>
      <c r="C888" s="10"/>
      <c r="D888" s="11"/>
      <c r="E888" s="11"/>
      <c r="F888" s="11"/>
      <c r="G888" s="11"/>
      <c r="H888" s="11"/>
      <c r="I888" s="11"/>
    </row>
    <row r="889" spans="1:9" x14ac:dyDescent="0.35">
      <c r="A889" s="396"/>
      <c r="B889" s="4"/>
      <c r="C889" s="10"/>
      <c r="D889" s="11"/>
      <c r="E889" s="11"/>
      <c r="F889" s="11"/>
      <c r="G889" s="11"/>
      <c r="H889" s="11"/>
      <c r="I889" s="11"/>
    </row>
    <row r="890" spans="1:9" x14ac:dyDescent="0.35">
      <c r="A890" s="396"/>
      <c r="B890" s="4"/>
      <c r="C890" s="10"/>
      <c r="D890" s="11"/>
      <c r="E890" s="11"/>
      <c r="F890" s="11"/>
      <c r="G890" s="11"/>
      <c r="H890" s="11"/>
      <c r="I890" s="11"/>
    </row>
    <row r="891" spans="1:9" x14ac:dyDescent="0.35">
      <c r="A891" s="396"/>
      <c r="B891" s="4"/>
      <c r="C891" s="10"/>
      <c r="D891" s="11"/>
      <c r="E891" s="11"/>
      <c r="F891" s="11"/>
      <c r="G891" s="11"/>
      <c r="H891" s="11"/>
      <c r="I891" s="11"/>
    </row>
    <row r="892" spans="1:9" x14ac:dyDescent="0.35">
      <c r="A892" s="396"/>
      <c r="B892" s="4"/>
      <c r="C892" s="10"/>
      <c r="D892" s="11"/>
      <c r="E892" s="11"/>
      <c r="F892" s="11"/>
      <c r="G892" s="11"/>
      <c r="H892" s="11"/>
      <c r="I892" s="11"/>
    </row>
    <row r="893" spans="1:9" x14ac:dyDescent="0.35">
      <c r="A893" s="396"/>
      <c r="B893" s="4"/>
      <c r="C893" s="10"/>
      <c r="D893" s="11"/>
      <c r="E893" s="11"/>
      <c r="F893" s="11"/>
      <c r="G893" s="11"/>
      <c r="H893" s="11"/>
      <c r="I893" s="11"/>
    </row>
    <row r="894" spans="1:9" x14ac:dyDescent="0.35">
      <c r="A894" s="396"/>
      <c r="B894" s="4"/>
      <c r="C894" s="10"/>
      <c r="D894" s="11"/>
      <c r="E894" s="11"/>
      <c r="F894" s="11"/>
      <c r="G894" s="11"/>
      <c r="H894" s="11"/>
      <c r="I894" s="11"/>
    </row>
    <row r="895" spans="1:9" x14ac:dyDescent="0.35">
      <c r="A895" s="396"/>
      <c r="B895" s="4"/>
      <c r="C895" s="10"/>
      <c r="D895" s="11"/>
      <c r="E895" s="11"/>
      <c r="F895" s="11"/>
      <c r="G895" s="11"/>
      <c r="H895" s="11"/>
      <c r="I895" s="11"/>
    </row>
    <row r="896" spans="1:9" x14ac:dyDescent="0.35">
      <c r="A896" s="396"/>
      <c r="B896" s="4"/>
      <c r="C896" s="10"/>
      <c r="D896" s="11"/>
      <c r="E896" s="11"/>
      <c r="F896" s="11"/>
      <c r="G896" s="11"/>
      <c r="H896" s="11"/>
      <c r="I896" s="11"/>
    </row>
    <row r="897" spans="1:9" x14ac:dyDescent="0.35">
      <c r="A897" s="396"/>
      <c r="B897" s="4"/>
      <c r="C897" s="10"/>
      <c r="D897" s="11"/>
      <c r="E897" s="11"/>
      <c r="F897" s="11"/>
      <c r="G897" s="11"/>
      <c r="H897" s="11"/>
      <c r="I897" s="11"/>
    </row>
    <row r="898" spans="1:9" x14ac:dyDescent="0.35">
      <c r="A898" s="396"/>
      <c r="B898" s="4"/>
      <c r="C898" s="10"/>
      <c r="D898" s="11"/>
      <c r="E898" s="11"/>
      <c r="F898" s="11"/>
      <c r="G898" s="11"/>
      <c r="H898" s="11"/>
      <c r="I898" s="11"/>
    </row>
    <row r="899" spans="1:9" x14ac:dyDescent="0.35">
      <c r="A899" s="396"/>
      <c r="B899" s="4"/>
      <c r="C899" s="10"/>
      <c r="D899" s="11"/>
      <c r="E899" s="11"/>
      <c r="F899" s="11"/>
      <c r="G899" s="11"/>
      <c r="H899" s="11"/>
      <c r="I899" s="11"/>
    </row>
    <row r="900" spans="1:9" x14ac:dyDescent="0.35">
      <c r="A900" s="396"/>
      <c r="B900" s="4"/>
      <c r="C900" s="10"/>
      <c r="D900" s="11"/>
      <c r="E900" s="11"/>
      <c r="F900" s="11"/>
      <c r="G900" s="11"/>
      <c r="H900" s="11"/>
      <c r="I900" s="11"/>
    </row>
    <row r="901" spans="1:9" x14ac:dyDescent="0.35">
      <c r="A901" s="396"/>
      <c r="B901" s="4"/>
      <c r="C901" s="10"/>
      <c r="D901" s="11"/>
      <c r="E901" s="11"/>
      <c r="F901" s="11"/>
      <c r="G901" s="11"/>
      <c r="H901" s="11"/>
      <c r="I901" s="11"/>
    </row>
    <row r="902" spans="1:9" x14ac:dyDescent="0.35">
      <c r="A902" s="396"/>
      <c r="B902" s="4"/>
      <c r="C902" s="10"/>
      <c r="D902" s="11"/>
      <c r="E902" s="11"/>
      <c r="F902" s="11"/>
      <c r="G902" s="11"/>
      <c r="H902" s="11"/>
      <c r="I902" s="11"/>
    </row>
    <row r="903" spans="1:9" x14ac:dyDescent="0.35">
      <c r="A903" s="396"/>
      <c r="B903" s="4"/>
      <c r="C903" s="10"/>
      <c r="D903" s="11"/>
      <c r="E903" s="11"/>
      <c r="F903" s="11"/>
      <c r="G903" s="11"/>
      <c r="H903" s="11"/>
      <c r="I903" s="11"/>
    </row>
    <row r="904" spans="1:9" x14ac:dyDescent="0.35">
      <c r="A904" s="396"/>
      <c r="B904" s="4"/>
      <c r="C904" s="10"/>
      <c r="D904" s="11"/>
      <c r="E904" s="11"/>
      <c r="F904" s="11"/>
      <c r="G904" s="11"/>
      <c r="H904" s="11"/>
      <c r="I904" s="11"/>
    </row>
    <row r="905" spans="1:9" x14ac:dyDescent="0.35">
      <c r="A905" s="396"/>
      <c r="B905" s="4"/>
      <c r="C905" s="10"/>
      <c r="D905" s="11"/>
      <c r="E905" s="11"/>
      <c r="F905" s="11"/>
      <c r="G905" s="11"/>
      <c r="H905" s="11"/>
      <c r="I905" s="11"/>
    </row>
    <row r="906" spans="1:9" x14ac:dyDescent="0.35">
      <c r="A906" s="396"/>
      <c r="B906" s="4"/>
      <c r="C906" s="10"/>
      <c r="D906" s="11"/>
      <c r="E906" s="11"/>
      <c r="F906" s="11"/>
      <c r="G906" s="11"/>
      <c r="H906" s="11"/>
      <c r="I906" s="11"/>
    </row>
    <row r="907" spans="1:9" x14ac:dyDescent="0.35">
      <c r="A907" s="396"/>
      <c r="B907" s="4"/>
      <c r="C907" s="10"/>
      <c r="D907" s="11"/>
      <c r="E907" s="11"/>
      <c r="F907" s="11"/>
      <c r="G907" s="11"/>
      <c r="H907" s="11"/>
      <c r="I907" s="11"/>
    </row>
    <row r="908" spans="1:9" x14ac:dyDescent="0.35">
      <c r="A908" s="396"/>
      <c r="B908" s="4"/>
      <c r="C908" s="10"/>
      <c r="D908" s="11"/>
      <c r="E908" s="11"/>
      <c r="F908" s="11"/>
      <c r="G908" s="11"/>
      <c r="H908" s="11"/>
      <c r="I908" s="11"/>
    </row>
    <row r="909" spans="1:9" x14ac:dyDescent="0.35">
      <c r="A909" s="396"/>
      <c r="B909" s="4"/>
      <c r="C909" s="10"/>
      <c r="D909" s="11"/>
      <c r="E909" s="11"/>
      <c r="F909" s="11"/>
      <c r="G909" s="11"/>
      <c r="H909" s="11"/>
      <c r="I909" s="11"/>
    </row>
    <row r="910" spans="1:9" x14ac:dyDescent="0.35">
      <c r="A910" s="396"/>
      <c r="B910" s="4"/>
      <c r="C910" s="10"/>
      <c r="D910" s="11"/>
      <c r="E910" s="11"/>
      <c r="F910" s="11"/>
      <c r="G910" s="11"/>
      <c r="H910" s="11"/>
      <c r="I910" s="11"/>
    </row>
    <row r="911" spans="1:9" x14ac:dyDescent="0.35">
      <c r="A911" s="396"/>
      <c r="B911" s="4"/>
      <c r="C911" s="10"/>
      <c r="D911" s="11"/>
      <c r="E911" s="11"/>
      <c r="F911" s="11"/>
      <c r="G911" s="11"/>
      <c r="H911" s="11"/>
      <c r="I911" s="11"/>
    </row>
    <row r="912" spans="1:9" x14ac:dyDescent="0.35">
      <c r="A912" s="396"/>
      <c r="B912" s="4"/>
      <c r="C912" s="10"/>
      <c r="D912" s="11"/>
      <c r="E912" s="11"/>
      <c r="F912" s="11"/>
      <c r="G912" s="11"/>
      <c r="H912" s="11"/>
      <c r="I912" s="11"/>
    </row>
    <row r="913" spans="1:9" x14ac:dyDescent="0.35">
      <c r="A913" s="396"/>
      <c r="B913" s="4"/>
      <c r="C913" s="10"/>
      <c r="D913" s="11"/>
      <c r="E913" s="11"/>
      <c r="F913" s="11"/>
      <c r="G913" s="11"/>
      <c r="H913" s="11"/>
      <c r="I913" s="11"/>
    </row>
    <row r="914" spans="1:9" x14ac:dyDescent="0.35">
      <c r="A914" s="396"/>
      <c r="B914" s="4"/>
      <c r="C914" s="10"/>
      <c r="D914" s="11"/>
      <c r="E914" s="11"/>
      <c r="F914" s="11"/>
      <c r="G914" s="11"/>
      <c r="H914" s="11"/>
      <c r="I914" s="11"/>
    </row>
    <row r="915" spans="1:9" x14ac:dyDescent="0.35">
      <c r="A915" s="396"/>
      <c r="B915" s="4"/>
      <c r="C915" s="10"/>
      <c r="D915" s="11"/>
      <c r="E915" s="11"/>
      <c r="F915" s="11"/>
      <c r="G915" s="11"/>
      <c r="H915" s="11"/>
      <c r="I915" s="11"/>
    </row>
    <row r="916" spans="1:9" x14ac:dyDescent="0.35">
      <c r="A916" s="396"/>
      <c r="B916" s="4"/>
      <c r="C916" s="10"/>
      <c r="D916" s="11"/>
      <c r="E916" s="11"/>
      <c r="F916" s="11"/>
      <c r="G916" s="11"/>
      <c r="H916" s="11"/>
      <c r="I916" s="11"/>
    </row>
    <row r="917" spans="1:9" x14ac:dyDescent="0.35">
      <c r="A917" s="396"/>
      <c r="B917" s="4"/>
      <c r="C917" s="10"/>
      <c r="D917" s="11"/>
      <c r="E917" s="11"/>
      <c r="F917" s="11"/>
      <c r="G917" s="11"/>
      <c r="H917" s="11"/>
      <c r="I917" s="11"/>
    </row>
    <row r="918" spans="1:9" x14ac:dyDescent="0.35">
      <c r="A918" s="396"/>
      <c r="B918" s="4"/>
      <c r="C918" s="10"/>
      <c r="D918" s="11"/>
      <c r="E918" s="11"/>
      <c r="F918" s="11"/>
      <c r="G918" s="11"/>
      <c r="H918" s="11"/>
      <c r="I918" s="11"/>
    </row>
    <row r="919" spans="1:9" x14ac:dyDescent="0.35">
      <c r="A919" s="396"/>
      <c r="B919" s="4"/>
      <c r="C919" s="10"/>
      <c r="D919" s="11"/>
      <c r="E919" s="11"/>
      <c r="F919" s="11"/>
      <c r="G919" s="11"/>
      <c r="H919" s="11"/>
      <c r="I919" s="11"/>
    </row>
    <row r="920" spans="1:9" x14ac:dyDescent="0.35">
      <c r="A920" s="396"/>
      <c r="B920" s="4"/>
      <c r="C920" s="10"/>
      <c r="D920" s="11"/>
      <c r="E920" s="11"/>
      <c r="F920" s="11"/>
      <c r="G920" s="11"/>
      <c r="H920" s="11"/>
      <c r="I920" s="11"/>
    </row>
    <row r="921" spans="1:9" x14ac:dyDescent="0.35">
      <c r="A921" s="396"/>
      <c r="B921" s="4"/>
      <c r="C921" s="10"/>
      <c r="D921" s="11"/>
      <c r="E921" s="11"/>
      <c r="F921" s="11"/>
      <c r="G921" s="11"/>
      <c r="H921" s="11"/>
      <c r="I921" s="11"/>
    </row>
    <row r="922" spans="1:9" x14ac:dyDescent="0.35">
      <c r="A922" s="396"/>
      <c r="B922" s="4"/>
      <c r="C922" s="10"/>
      <c r="D922" s="11"/>
      <c r="E922" s="11"/>
      <c r="F922" s="11"/>
      <c r="G922" s="11"/>
      <c r="H922" s="11"/>
      <c r="I922" s="11"/>
    </row>
    <row r="923" spans="1:9" x14ac:dyDescent="0.35">
      <c r="A923" s="396"/>
      <c r="B923" s="4"/>
      <c r="C923" s="10"/>
      <c r="D923" s="11"/>
      <c r="E923" s="11"/>
      <c r="F923" s="11"/>
      <c r="G923" s="11"/>
      <c r="H923" s="11"/>
      <c r="I923" s="11"/>
    </row>
    <row r="924" spans="1:9" x14ac:dyDescent="0.35">
      <c r="A924" s="396"/>
      <c r="B924" s="4"/>
      <c r="C924" s="10"/>
      <c r="D924" s="11"/>
      <c r="E924" s="11"/>
      <c r="F924" s="11"/>
      <c r="G924" s="11"/>
      <c r="H924" s="11"/>
      <c r="I924" s="11"/>
    </row>
    <row r="925" spans="1:9" x14ac:dyDescent="0.35">
      <c r="A925" s="396"/>
      <c r="B925" s="4"/>
      <c r="C925" s="10"/>
      <c r="D925" s="11"/>
      <c r="E925" s="11"/>
      <c r="F925" s="11"/>
      <c r="G925" s="11"/>
      <c r="H925" s="11"/>
      <c r="I925" s="11"/>
    </row>
    <row r="926" spans="1:9" x14ac:dyDescent="0.35">
      <c r="A926" s="396"/>
      <c r="B926" s="4"/>
      <c r="C926" s="10"/>
      <c r="D926" s="11"/>
      <c r="E926" s="11"/>
      <c r="F926" s="11"/>
      <c r="G926" s="11"/>
      <c r="H926" s="11"/>
      <c r="I926" s="11"/>
    </row>
    <row r="927" spans="1:9" x14ac:dyDescent="0.35">
      <c r="A927" s="396"/>
      <c r="B927" s="4"/>
      <c r="C927" s="10"/>
      <c r="D927" s="11"/>
      <c r="E927" s="11"/>
      <c r="F927" s="11"/>
      <c r="G927" s="11"/>
      <c r="H927" s="11"/>
      <c r="I927" s="11"/>
    </row>
    <row r="928" spans="1:9" x14ac:dyDescent="0.35">
      <c r="A928" s="396"/>
      <c r="B928" s="4"/>
      <c r="C928" s="10"/>
      <c r="D928" s="11"/>
      <c r="E928" s="11"/>
      <c r="F928" s="11"/>
      <c r="G928" s="11"/>
      <c r="H928" s="11"/>
      <c r="I928" s="11"/>
    </row>
    <row r="929" spans="1:9" x14ac:dyDescent="0.35">
      <c r="A929" s="396"/>
      <c r="B929" s="4"/>
      <c r="C929" s="10"/>
      <c r="D929" s="11"/>
      <c r="E929" s="11"/>
      <c r="F929" s="11"/>
      <c r="G929" s="11"/>
      <c r="H929" s="11"/>
      <c r="I929" s="11"/>
    </row>
    <row r="930" spans="1:9" x14ac:dyDescent="0.35">
      <c r="A930" s="396"/>
      <c r="B930" s="4"/>
      <c r="C930" s="10"/>
      <c r="D930" s="11"/>
      <c r="E930" s="11"/>
      <c r="F930" s="11"/>
      <c r="G930" s="11"/>
      <c r="H930" s="11"/>
      <c r="I930" s="11"/>
    </row>
    <row r="931" spans="1:9" x14ac:dyDescent="0.35">
      <c r="A931" s="396"/>
      <c r="B931" s="4"/>
      <c r="C931" s="10"/>
      <c r="D931" s="11"/>
      <c r="E931" s="11"/>
      <c r="F931" s="11"/>
      <c r="G931" s="11"/>
      <c r="H931" s="11"/>
      <c r="I931" s="11"/>
    </row>
    <row r="932" spans="1:9" x14ac:dyDescent="0.35">
      <c r="A932" s="396"/>
      <c r="B932" s="4"/>
      <c r="C932" s="10"/>
      <c r="D932" s="11"/>
      <c r="E932" s="11"/>
      <c r="F932" s="11"/>
      <c r="G932" s="11"/>
      <c r="H932" s="11"/>
      <c r="I932" s="11"/>
    </row>
    <row r="933" spans="1:9" x14ac:dyDescent="0.35">
      <c r="A933" s="396"/>
      <c r="B933" s="4"/>
      <c r="C933" s="10"/>
      <c r="D933" s="11"/>
      <c r="E933" s="11"/>
      <c r="F933" s="11"/>
      <c r="G933" s="11"/>
      <c r="H933" s="11"/>
      <c r="I933" s="11"/>
    </row>
    <row r="934" spans="1:9" x14ac:dyDescent="0.35">
      <c r="A934" s="396"/>
      <c r="B934" s="4"/>
      <c r="C934" s="10"/>
      <c r="D934" s="11"/>
      <c r="E934" s="11"/>
      <c r="F934" s="11"/>
      <c r="G934" s="11"/>
      <c r="H934" s="11"/>
      <c r="I934" s="11"/>
    </row>
    <row r="935" spans="1:9" x14ac:dyDescent="0.35">
      <c r="A935" s="396"/>
      <c r="B935" s="4"/>
      <c r="C935" s="10"/>
      <c r="D935" s="11"/>
      <c r="E935" s="11"/>
      <c r="F935" s="11"/>
      <c r="G935" s="11"/>
      <c r="H935" s="11"/>
      <c r="I935" s="11"/>
    </row>
    <row r="936" spans="1:9" x14ac:dyDescent="0.35">
      <c r="A936" s="396"/>
      <c r="B936" s="4"/>
      <c r="C936" s="10"/>
      <c r="D936" s="11"/>
      <c r="E936" s="11"/>
      <c r="F936" s="11"/>
      <c r="G936" s="11"/>
      <c r="H936" s="11"/>
      <c r="I936" s="11"/>
    </row>
    <row r="937" spans="1:9" x14ac:dyDescent="0.35">
      <c r="A937" s="396"/>
      <c r="B937" s="4"/>
      <c r="C937" s="10"/>
      <c r="D937" s="11"/>
      <c r="E937" s="11"/>
      <c r="F937" s="11"/>
      <c r="G937" s="11"/>
      <c r="H937" s="11"/>
      <c r="I937" s="11"/>
    </row>
    <row r="938" spans="1:9" x14ac:dyDescent="0.35">
      <c r="A938" s="396"/>
      <c r="B938" s="4"/>
      <c r="C938" s="10"/>
      <c r="D938" s="11"/>
      <c r="E938" s="11"/>
      <c r="F938" s="11"/>
      <c r="G938" s="11"/>
      <c r="H938" s="11"/>
      <c r="I938" s="11"/>
    </row>
    <row r="939" spans="1:9" x14ac:dyDescent="0.35">
      <c r="A939" s="396"/>
      <c r="B939" s="4"/>
      <c r="C939" s="10"/>
      <c r="D939" s="11"/>
      <c r="E939" s="11"/>
      <c r="F939" s="11"/>
      <c r="G939" s="11"/>
      <c r="H939" s="11"/>
      <c r="I939" s="11"/>
    </row>
    <row r="940" spans="1:9" x14ac:dyDescent="0.35">
      <c r="A940" s="396"/>
      <c r="B940" s="4"/>
      <c r="C940" s="10"/>
      <c r="D940" s="11"/>
      <c r="E940" s="11"/>
      <c r="F940" s="11"/>
      <c r="G940" s="11"/>
      <c r="H940" s="11"/>
      <c r="I940" s="11"/>
    </row>
    <row r="941" spans="1:9" x14ac:dyDescent="0.35">
      <c r="A941" s="396"/>
      <c r="B941" s="4"/>
      <c r="C941" s="10"/>
      <c r="D941" s="11"/>
      <c r="E941" s="11"/>
      <c r="F941" s="11"/>
      <c r="G941" s="11"/>
      <c r="H941" s="11"/>
      <c r="I941" s="11"/>
    </row>
    <row r="942" spans="1:9" x14ac:dyDescent="0.35">
      <c r="A942" s="396"/>
      <c r="B942" s="4"/>
      <c r="C942" s="10"/>
      <c r="D942" s="11"/>
      <c r="E942" s="11"/>
      <c r="F942" s="11"/>
      <c r="G942" s="11"/>
      <c r="H942" s="11"/>
      <c r="I942" s="11"/>
    </row>
    <row r="943" spans="1:9" x14ac:dyDescent="0.35">
      <c r="A943" s="396"/>
      <c r="B943" s="4"/>
      <c r="C943" s="10"/>
      <c r="D943" s="11"/>
      <c r="E943" s="11"/>
      <c r="F943" s="11"/>
      <c r="G943" s="11"/>
      <c r="H943" s="11"/>
      <c r="I943" s="11"/>
    </row>
    <row r="944" spans="1:9" x14ac:dyDescent="0.35">
      <c r="A944" s="396"/>
      <c r="B944" s="4"/>
      <c r="C944" s="10"/>
      <c r="D944" s="11"/>
      <c r="E944" s="11"/>
      <c r="F944" s="11"/>
      <c r="G944" s="11"/>
      <c r="H944" s="11"/>
      <c r="I944" s="11"/>
    </row>
    <row r="945" spans="1:9" x14ac:dyDescent="0.35">
      <c r="A945" s="396"/>
      <c r="B945" s="4"/>
      <c r="C945" s="10"/>
      <c r="D945" s="11"/>
      <c r="E945" s="11"/>
      <c r="F945" s="11"/>
      <c r="G945" s="11"/>
      <c r="H945" s="11"/>
      <c r="I945" s="11"/>
    </row>
    <row r="946" spans="1:9" x14ac:dyDescent="0.35">
      <c r="A946" s="396"/>
      <c r="B946" s="4"/>
      <c r="C946" s="10"/>
      <c r="D946" s="11"/>
      <c r="E946" s="11"/>
      <c r="F946" s="11"/>
      <c r="G946" s="11"/>
      <c r="H946" s="11"/>
      <c r="I946" s="11"/>
    </row>
    <row r="947" spans="1:9" x14ac:dyDescent="0.35">
      <c r="A947" s="396"/>
      <c r="B947" s="4"/>
      <c r="C947" s="10"/>
      <c r="D947" s="11"/>
      <c r="E947" s="11"/>
      <c r="F947" s="11"/>
      <c r="G947" s="11"/>
      <c r="H947" s="11"/>
      <c r="I947" s="11"/>
    </row>
    <row r="948" spans="1:9" x14ac:dyDescent="0.35">
      <c r="A948" s="396"/>
      <c r="B948" s="4"/>
      <c r="C948" s="10"/>
      <c r="D948" s="11"/>
      <c r="E948" s="11"/>
      <c r="F948" s="11"/>
      <c r="G948" s="11"/>
      <c r="H948" s="11"/>
      <c r="I948" s="11"/>
    </row>
    <row r="949" spans="1:9" x14ac:dyDescent="0.35">
      <c r="A949" s="396"/>
      <c r="B949" s="4"/>
      <c r="C949" s="10"/>
      <c r="D949" s="11"/>
      <c r="E949" s="11"/>
      <c r="F949" s="11"/>
      <c r="G949" s="11"/>
      <c r="H949" s="11"/>
      <c r="I949" s="11"/>
    </row>
    <row r="950" spans="1:9" x14ac:dyDescent="0.35">
      <c r="A950" s="396"/>
      <c r="B950" s="4"/>
      <c r="C950" s="10"/>
      <c r="D950" s="11"/>
      <c r="E950" s="11"/>
      <c r="F950" s="11"/>
      <c r="G950" s="11"/>
      <c r="H950" s="11"/>
      <c r="I950" s="11"/>
    </row>
    <row r="951" spans="1:9" x14ac:dyDescent="0.35">
      <c r="A951" s="396"/>
      <c r="B951" s="4"/>
      <c r="C951" s="10"/>
      <c r="D951" s="11"/>
      <c r="E951" s="11"/>
      <c r="F951" s="11"/>
      <c r="G951" s="11"/>
      <c r="H951" s="11"/>
      <c r="I951" s="11"/>
    </row>
    <row r="952" spans="1:9" x14ac:dyDescent="0.35">
      <c r="A952" s="396"/>
      <c r="B952" s="4"/>
      <c r="C952" s="10"/>
      <c r="D952" s="11"/>
      <c r="E952" s="11"/>
      <c r="F952" s="11"/>
      <c r="G952" s="11"/>
      <c r="H952" s="11"/>
      <c r="I952" s="11"/>
    </row>
    <row r="953" spans="1:9" x14ac:dyDescent="0.35">
      <c r="A953" s="396"/>
      <c r="B953" s="4"/>
      <c r="C953" s="10"/>
      <c r="D953" s="11"/>
      <c r="E953" s="11"/>
      <c r="F953" s="11"/>
      <c r="G953" s="11"/>
      <c r="H953" s="11"/>
      <c r="I953" s="11"/>
    </row>
    <row r="954" spans="1:9" x14ac:dyDescent="0.35">
      <c r="A954" s="396"/>
      <c r="B954" s="4"/>
      <c r="C954" s="10"/>
      <c r="D954" s="11"/>
      <c r="E954" s="11"/>
      <c r="F954" s="11"/>
      <c r="G954" s="11"/>
      <c r="H954" s="11"/>
      <c r="I954" s="11"/>
    </row>
    <row r="955" spans="1:9" x14ac:dyDescent="0.35">
      <c r="A955" s="396"/>
      <c r="B955" s="4"/>
      <c r="C955" s="10"/>
      <c r="D955" s="11"/>
      <c r="E955" s="11"/>
      <c r="F955" s="11"/>
      <c r="G955" s="11"/>
      <c r="H955" s="11"/>
      <c r="I955" s="11"/>
    </row>
    <row r="956" spans="1:9" x14ac:dyDescent="0.35">
      <c r="A956" s="396"/>
      <c r="B956" s="4"/>
      <c r="C956" s="10"/>
      <c r="D956" s="11"/>
      <c r="E956" s="11"/>
      <c r="F956" s="11"/>
      <c r="G956" s="11"/>
      <c r="H956" s="11"/>
      <c r="I956" s="11"/>
    </row>
    <row r="957" spans="1:9" x14ac:dyDescent="0.35">
      <c r="A957" s="396"/>
      <c r="B957" s="4"/>
      <c r="C957" s="10"/>
      <c r="D957" s="11"/>
      <c r="E957" s="11"/>
      <c r="F957" s="11"/>
      <c r="G957" s="11"/>
      <c r="H957" s="11"/>
      <c r="I957" s="11"/>
    </row>
    <row r="958" spans="1:9" x14ac:dyDescent="0.35">
      <c r="A958" s="396"/>
      <c r="B958" s="4"/>
      <c r="C958" s="10"/>
      <c r="D958" s="11"/>
      <c r="E958" s="11"/>
      <c r="F958" s="11"/>
      <c r="G958" s="11"/>
      <c r="H958" s="11"/>
      <c r="I958" s="11"/>
    </row>
    <row r="959" spans="1:9" x14ac:dyDescent="0.35">
      <c r="A959" s="396"/>
      <c r="B959" s="4"/>
      <c r="C959" s="10"/>
      <c r="D959" s="11"/>
      <c r="E959" s="11"/>
      <c r="F959" s="11"/>
      <c r="G959" s="11"/>
      <c r="H959" s="11"/>
      <c r="I959" s="11"/>
    </row>
    <row r="960" spans="1:9" x14ac:dyDescent="0.35">
      <c r="A960" s="396"/>
      <c r="B960" s="4"/>
      <c r="C960" s="10"/>
      <c r="D960" s="11"/>
      <c r="E960" s="11"/>
      <c r="F960" s="11"/>
      <c r="G960" s="11"/>
      <c r="H960" s="11"/>
      <c r="I960" s="11"/>
    </row>
    <row r="961" spans="1:9" x14ac:dyDescent="0.35">
      <c r="A961" s="396"/>
      <c r="B961" s="4"/>
      <c r="C961" s="10"/>
      <c r="D961" s="11"/>
      <c r="E961" s="11"/>
      <c r="F961" s="11"/>
      <c r="G961" s="11"/>
      <c r="H961" s="11"/>
      <c r="I961" s="11"/>
    </row>
    <row r="962" spans="1:9" x14ac:dyDescent="0.35">
      <c r="A962" s="396"/>
      <c r="B962" s="4"/>
      <c r="C962" s="10"/>
      <c r="D962" s="11"/>
      <c r="E962" s="11"/>
      <c r="F962" s="11"/>
      <c r="G962" s="11"/>
      <c r="H962" s="11"/>
      <c r="I962" s="11"/>
    </row>
    <row r="963" spans="1:9" x14ac:dyDescent="0.35">
      <c r="A963" s="396"/>
      <c r="B963" s="4"/>
      <c r="C963" s="10"/>
      <c r="D963" s="11"/>
      <c r="E963" s="11"/>
      <c r="F963" s="11"/>
      <c r="G963" s="11"/>
      <c r="H963" s="11"/>
      <c r="I963" s="11"/>
    </row>
    <row r="964" spans="1:9" x14ac:dyDescent="0.35">
      <c r="A964" s="396"/>
      <c r="B964" s="4"/>
      <c r="C964" s="10"/>
      <c r="D964" s="11"/>
      <c r="E964" s="11"/>
      <c r="F964" s="11"/>
      <c r="G964" s="11"/>
      <c r="H964" s="11"/>
      <c r="I964" s="11"/>
    </row>
    <row r="965" spans="1:9" x14ac:dyDescent="0.35">
      <c r="A965" s="396"/>
      <c r="B965" s="4"/>
      <c r="C965" s="10"/>
      <c r="D965" s="11"/>
      <c r="E965" s="11"/>
      <c r="F965" s="11"/>
      <c r="G965" s="11"/>
      <c r="H965" s="11"/>
      <c r="I965" s="11"/>
    </row>
    <row r="966" spans="1:9" x14ac:dyDescent="0.35">
      <c r="A966" s="396"/>
      <c r="B966" s="4"/>
      <c r="C966" s="10"/>
      <c r="D966" s="11"/>
      <c r="E966" s="11"/>
      <c r="F966" s="11"/>
      <c r="G966" s="11"/>
      <c r="H966" s="11"/>
      <c r="I966" s="11"/>
    </row>
    <row r="967" spans="1:9" x14ac:dyDescent="0.35">
      <c r="A967" s="396"/>
      <c r="B967" s="4"/>
      <c r="C967" s="10"/>
      <c r="D967" s="11"/>
      <c r="E967" s="11"/>
      <c r="F967" s="11"/>
      <c r="G967" s="11"/>
      <c r="H967" s="11"/>
      <c r="I967" s="11"/>
    </row>
    <row r="968" spans="1:9" x14ac:dyDescent="0.35">
      <c r="A968" s="396"/>
      <c r="B968" s="4"/>
      <c r="C968" s="10"/>
      <c r="D968" s="11"/>
      <c r="E968" s="11"/>
      <c r="F968" s="11"/>
      <c r="G968" s="11"/>
      <c r="H968" s="11"/>
      <c r="I968" s="11"/>
    </row>
    <row r="969" spans="1:9" x14ac:dyDescent="0.35">
      <c r="A969" s="396"/>
      <c r="B969" s="4"/>
      <c r="C969" s="10"/>
      <c r="D969" s="11"/>
      <c r="E969" s="11"/>
      <c r="F969" s="11"/>
      <c r="G969" s="11"/>
      <c r="H969" s="11"/>
      <c r="I969" s="11"/>
    </row>
    <row r="970" spans="1:9" x14ac:dyDescent="0.35">
      <c r="A970" s="396"/>
      <c r="B970" s="4"/>
      <c r="C970" s="10"/>
      <c r="D970" s="11"/>
      <c r="E970" s="11"/>
      <c r="F970" s="11"/>
      <c r="G970" s="11"/>
      <c r="H970" s="11"/>
      <c r="I970" s="11"/>
    </row>
    <row r="971" spans="1:9" x14ac:dyDescent="0.35">
      <c r="A971" s="396"/>
      <c r="B971" s="4"/>
      <c r="C971" s="10"/>
      <c r="D971" s="11"/>
      <c r="E971" s="11"/>
      <c r="F971" s="11"/>
      <c r="G971" s="11"/>
      <c r="H971" s="11"/>
      <c r="I971" s="11"/>
    </row>
    <row r="972" spans="1:9" x14ac:dyDescent="0.35">
      <c r="A972" s="396"/>
      <c r="B972" s="4"/>
      <c r="C972" s="10"/>
      <c r="D972" s="11"/>
      <c r="E972" s="11"/>
      <c r="F972" s="11"/>
      <c r="G972" s="11"/>
      <c r="H972" s="11"/>
      <c r="I972" s="11"/>
    </row>
    <row r="973" spans="1:9" x14ac:dyDescent="0.35">
      <c r="A973" s="396"/>
      <c r="B973" s="4"/>
      <c r="C973" s="10"/>
      <c r="D973" s="11"/>
      <c r="E973" s="11"/>
      <c r="F973" s="11"/>
      <c r="G973" s="11"/>
      <c r="H973" s="11"/>
      <c r="I973" s="11"/>
    </row>
    <row r="974" spans="1:9" x14ac:dyDescent="0.35">
      <c r="A974" s="396"/>
      <c r="B974" s="4"/>
      <c r="C974" s="10"/>
      <c r="D974" s="11"/>
      <c r="E974" s="11"/>
      <c r="F974" s="11"/>
      <c r="G974" s="11"/>
      <c r="H974" s="11"/>
      <c r="I974" s="11"/>
    </row>
    <row r="975" spans="1:9" x14ac:dyDescent="0.35">
      <c r="A975" s="396"/>
      <c r="B975" s="4"/>
      <c r="C975" s="10"/>
      <c r="D975" s="11"/>
      <c r="E975" s="11"/>
      <c r="F975" s="11"/>
      <c r="G975" s="11"/>
      <c r="H975" s="11"/>
      <c r="I975" s="11"/>
    </row>
    <row r="976" spans="1:9" x14ac:dyDescent="0.35">
      <c r="A976" s="396"/>
      <c r="B976" s="4"/>
      <c r="C976" s="10"/>
      <c r="D976" s="11"/>
      <c r="E976" s="11"/>
      <c r="F976" s="11"/>
      <c r="G976" s="11"/>
      <c r="H976" s="11"/>
      <c r="I976" s="11"/>
    </row>
    <row r="977" spans="1:9" x14ac:dyDescent="0.35">
      <c r="A977" s="396"/>
      <c r="B977" s="4"/>
      <c r="C977" s="10"/>
      <c r="D977" s="11"/>
      <c r="E977" s="11"/>
      <c r="F977" s="11"/>
      <c r="G977" s="11"/>
      <c r="H977" s="11"/>
      <c r="I977" s="11"/>
    </row>
    <row r="978" spans="1:9" x14ac:dyDescent="0.35">
      <c r="A978" s="396"/>
      <c r="B978" s="4"/>
      <c r="C978" s="10"/>
      <c r="D978" s="11"/>
      <c r="E978" s="11"/>
      <c r="F978" s="11"/>
      <c r="G978" s="11"/>
      <c r="H978" s="11"/>
      <c r="I978" s="11"/>
    </row>
    <row r="979" spans="1:9" x14ac:dyDescent="0.35">
      <c r="A979" s="396"/>
      <c r="B979" s="4"/>
      <c r="C979" s="10"/>
      <c r="D979" s="11"/>
      <c r="E979" s="11"/>
      <c r="F979" s="11"/>
      <c r="G979" s="11"/>
      <c r="H979" s="11"/>
      <c r="I979" s="11"/>
    </row>
    <row r="980" spans="1:9" x14ac:dyDescent="0.35">
      <c r="A980" s="396"/>
      <c r="B980" s="4"/>
      <c r="C980" s="10"/>
      <c r="D980" s="11"/>
      <c r="E980" s="11"/>
      <c r="F980" s="11"/>
      <c r="G980" s="11"/>
      <c r="H980" s="11"/>
      <c r="I980" s="11"/>
    </row>
    <row r="981" spans="1:9" x14ac:dyDescent="0.35">
      <c r="A981" s="396"/>
      <c r="B981" s="4"/>
      <c r="C981" s="10"/>
      <c r="D981" s="11"/>
      <c r="E981" s="11"/>
      <c r="F981" s="11"/>
      <c r="G981" s="11"/>
      <c r="H981" s="11"/>
      <c r="I981" s="11"/>
    </row>
    <row r="982" spans="1:9" x14ac:dyDescent="0.35">
      <c r="A982" s="396"/>
      <c r="B982" s="4"/>
      <c r="C982" s="10"/>
      <c r="D982" s="11"/>
      <c r="E982" s="11"/>
      <c r="F982" s="11"/>
      <c r="G982" s="11"/>
      <c r="H982" s="11"/>
      <c r="I982" s="11"/>
    </row>
    <row r="983" spans="1:9" x14ac:dyDescent="0.35">
      <c r="A983" s="396"/>
      <c r="B983" s="4"/>
      <c r="C983" s="10"/>
      <c r="D983" s="11"/>
      <c r="E983" s="11"/>
      <c r="F983" s="11"/>
      <c r="G983" s="11"/>
      <c r="H983" s="11"/>
      <c r="I983" s="11"/>
    </row>
    <row r="984" spans="1:9" x14ac:dyDescent="0.35">
      <c r="A984" s="396"/>
      <c r="B984" s="4"/>
      <c r="C984" s="10"/>
      <c r="D984" s="11"/>
      <c r="E984" s="11"/>
      <c r="F984" s="11"/>
      <c r="G984" s="11"/>
      <c r="H984" s="11"/>
      <c r="I984" s="11"/>
    </row>
    <row r="985" spans="1:9" x14ac:dyDescent="0.35">
      <c r="A985" s="396"/>
      <c r="B985" s="4"/>
      <c r="C985" s="10"/>
      <c r="D985" s="11"/>
      <c r="E985" s="11"/>
      <c r="F985" s="11"/>
      <c r="G985" s="11"/>
      <c r="H985" s="11"/>
      <c r="I985" s="11"/>
    </row>
    <row r="986" spans="1:9" x14ac:dyDescent="0.35">
      <c r="A986" s="396"/>
      <c r="B986" s="4"/>
      <c r="C986" s="10"/>
      <c r="D986" s="11"/>
      <c r="E986" s="11"/>
      <c r="F986" s="11"/>
      <c r="G986" s="11"/>
      <c r="H986" s="11"/>
      <c r="I986" s="11"/>
    </row>
    <row r="987" spans="1:9" x14ac:dyDescent="0.35">
      <c r="A987" s="396"/>
      <c r="B987" s="4"/>
      <c r="C987" s="10"/>
      <c r="D987" s="11"/>
      <c r="E987" s="11"/>
      <c r="F987" s="11"/>
      <c r="G987" s="11"/>
      <c r="H987" s="11"/>
      <c r="I987" s="11"/>
    </row>
    <row r="988" spans="1:9" x14ac:dyDescent="0.35">
      <c r="A988" s="396"/>
      <c r="B988" s="4"/>
      <c r="C988" s="10"/>
      <c r="D988" s="11"/>
      <c r="E988" s="11"/>
      <c r="F988" s="11"/>
      <c r="G988" s="11"/>
      <c r="H988" s="11"/>
      <c r="I988" s="11"/>
    </row>
    <row r="989" spans="1:9" x14ac:dyDescent="0.35">
      <c r="A989" s="396"/>
      <c r="B989" s="4"/>
      <c r="C989" s="10"/>
      <c r="D989" s="11"/>
      <c r="E989" s="11"/>
      <c r="F989" s="11"/>
      <c r="G989" s="11"/>
      <c r="H989" s="11"/>
      <c r="I989" s="11"/>
    </row>
    <row r="990" spans="1:9" x14ac:dyDescent="0.35">
      <c r="A990" s="396"/>
      <c r="B990" s="4"/>
      <c r="C990" s="10"/>
      <c r="D990" s="11"/>
      <c r="E990" s="11"/>
      <c r="F990" s="11"/>
      <c r="G990" s="11"/>
      <c r="H990" s="11"/>
      <c r="I990" s="11"/>
    </row>
    <row r="991" spans="1:9" x14ac:dyDescent="0.35">
      <c r="A991" s="396"/>
      <c r="B991" s="4"/>
      <c r="C991" s="10"/>
      <c r="D991" s="11"/>
      <c r="E991" s="11"/>
      <c r="F991" s="11"/>
      <c r="G991" s="11"/>
      <c r="H991" s="11"/>
      <c r="I991" s="11"/>
    </row>
    <row r="992" spans="1:9" x14ac:dyDescent="0.35">
      <c r="A992" s="396"/>
      <c r="B992" s="4"/>
      <c r="C992" s="10"/>
      <c r="D992" s="11"/>
      <c r="E992" s="11"/>
      <c r="F992" s="11"/>
      <c r="G992" s="11"/>
      <c r="H992" s="11"/>
      <c r="I992" s="11"/>
    </row>
    <row r="993" spans="1:9" x14ac:dyDescent="0.35">
      <c r="A993" s="396"/>
      <c r="B993" s="4"/>
      <c r="C993" s="10"/>
      <c r="D993" s="11"/>
      <c r="E993" s="11"/>
      <c r="F993" s="11"/>
      <c r="G993" s="11"/>
      <c r="H993" s="11"/>
      <c r="I993" s="11"/>
    </row>
    <row r="994" spans="1:9" x14ac:dyDescent="0.35">
      <c r="A994" s="396"/>
      <c r="B994" s="4"/>
      <c r="C994" s="10"/>
      <c r="D994" s="11"/>
      <c r="E994" s="11"/>
      <c r="F994" s="11"/>
      <c r="G994" s="11"/>
      <c r="H994" s="11"/>
      <c r="I994" s="11"/>
    </row>
    <row r="995" spans="1:9" x14ac:dyDescent="0.35">
      <c r="A995" s="396"/>
      <c r="B995" s="4"/>
      <c r="C995" s="10"/>
      <c r="D995" s="11"/>
      <c r="E995" s="11"/>
      <c r="F995" s="11"/>
      <c r="G995" s="11"/>
      <c r="H995" s="11"/>
      <c r="I995" s="11"/>
    </row>
    <row r="996" spans="1:9" x14ac:dyDescent="0.35">
      <c r="A996" s="396"/>
      <c r="B996" s="4"/>
      <c r="C996" s="10"/>
      <c r="D996" s="11"/>
      <c r="E996" s="11"/>
      <c r="F996" s="11"/>
      <c r="G996" s="11"/>
      <c r="H996" s="11"/>
      <c r="I996" s="11"/>
    </row>
    <row r="997" spans="1:9" x14ac:dyDescent="0.35">
      <c r="A997" s="396"/>
      <c r="B997" s="4"/>
      <c r="C997" s="10"/>
      <c r="D997" s="11"/>
      <c r="E997" s="11"/>
      <c r="F997" s="11"/>
      <c r="G997" s="11"/>
      <c r="H997" s="11"/>
      <c r="I997" s="11"/>
    </row>
    <row r="998" spans="1:9" x14ac:dyDescent="0.35">
      <c r="A998" s="396"/>
      <c r="B998" s="4"/>
      <c r="C998" s="10"/>
      <c r="D998" s="11"/>
      <c r="E998" s="11"/>
      <c r="F998" s="11"/>
      <c r="G998" s="11"/>
      <c r="H998" s="11"/>
      <c r="I998" s="11"/>
    </row>
    <row r="999" spans="1:9" x14ac:dyDescent="0.35">
      <c r="A999" s="396"/>
      <c r="B999" s="4"/>
      <c r="C999" s="10"/>
      <c r="D999" s="11"/>
      <c r="E999" s="11"/>
      <c r="F999" s="11"/>
      <c r="G999" s="11"/>
      <c r="H999" s="11"/>
      <c r="I999" s="11"/>
    </row>
    <row r="1000" spans="1:9" x14ac:dyDescent="0.35">
      <c r="A1000" s="396"/>
      <c r="B1000" s="4"/>
      <c r="C1000" s="10"/>
      <c r="D1000" s="11"/>
      <c r="E1000" s="11"/>
      <c r="F1000" s="11"/>
      <c r="G1000" s="11"/>
      <c r="H1000" s="11"/>
      <c r="I1000" s="11"/>
    </row>
    <row r="1001" spans="1:9" x14ac:dyDescent="0.35">
      <c r="A1001" s="396"/>
      <c r="B1001" s="4"/>
      <c r="C1001" s="10"/>
      <c r="D1001" s="11"/>
      <c r="E1001" s="11"/>
      <c r="F1001" s="11"/>
      <c r="G1001" s="11"/>
      <c r="H1001" s="11"/>
      <c r="I1001" s="11"/>
    </row>
    <row r="1002" spans="1:9" x14ac:dyDescent="0.35">
      <c r="A1002" s="396"/>
      <c r="B1002" s="4"/>
      <c r="C1002" s="10"/>
      <c r="D1002" s="11"/>
      <c r="E1002" s="11"/>
      <c r="F1002" s="11"/>
      <c r="G1002" s="11"/>
      <c r="H1002" s="11"/>
      <c r="I1002" s="11"/>
    </row>
    <row r="1003" spans="1:9" x14ac:dyDescent="0.35">
      <c r="A1003" s="396"/>
      <c r="B1003" s="4"/>
      <c r="C1003" s="10"/>
      <c r="D1003" s="11"/>
      <c r="E1003" s="11"/>
      <c r="F1003" s="11"/>
      <c r="G1003" s="11"/>
      <c r="H1003" s="11"/>
      <c r="I1003" s="11"/>
    </row>
    <row r="1004" spans="1:9" x14ac:dyDescent="0.35">
      <c r="A1004" s="396"/>
      <c r="B1004" s="4"/>
      <c r="C1004" s="10"/>
      <c r="D1004" s="11"/>
      <c r="E1004" s="11"/>
      <c r="F1004" s="11"/>
      <c r="G1004" s="11"/>
      <c r="H1004" s="11"/>
      <c r="I1004" s="11"/>
    </row>
    <row r="1005" spans="1:9" x14ac:dyDescent="0.35">
      <c r="A1005" s="396"/>
      <c r="B1005" s="4"/>
      <c r="C1005" s="10"/>
      <c r="D1005" s="11"/>
      <c r="E1005" s="11"/>
      <c r="F1005" s="11"/>
      <c r="G1005" s="11"/>
      <c r="H1005" s="11"/>
      <c r="I1005" s="11"/>
    </row>
    <row r="1006" spans="1:9" x14ac:dyDescent="0.35">
      <c r="A1006" s="396"/>
      <c r="B1006" s="4"/>
      <c r="C1006" s="10"/>
      <c r="D1006" s="11"/>
      <c r="E1006" s="11"/>
      <c r="F1006" s="11"/>
      <c r="G1006" s="11"/>
      <c r="H1006" s="11"/>
      <c r="I1006" s="11"/>
    </row>
    <row r="1007" spans="1:9" x14ac:dyDescent="0.35">
      <c r="A1007" s="396"/>
      <c r="B1007" s="4"/>
      <c r="C1007" s="10"/>
      <c r="D1007" s="11"/>
      <c r="E1007" s="11"/>
      <c r="F1007" s="11"/>
      <c r="G1007" s="11"/>
      <c r="H1007" s="11"/>
      <c r="I1007" s="11"/>
    </row>
    <row r="1008" spans="1:9" x14ac:dyDescent="0.35">
      <c r="A1008" s="396"/>
      <c r="B1008" s="4"/>
      <c r="C1008" s="10"/>
      <c r="D1008" s="11"/>
      <c r="E1008" s="11"/>
      <c r="F1008" s="11"/>
      <c r="G1008" s="11"/>
      <c r="H1008" s="11"/>
      <c r="I1008" s="11"/>
    </row>
    <row r="1009" spans="1:9" x14ac:dyDescent="0.35">
      <c r="A1009" s="396"/>
      <c r="B1009" s="4"/>
      <c r="C1009" s="10"/>
      <c r="D1009" s="11"/>
      <c r="E1009" s="11"/>
      <c r="F1009" s="11"/>
      <c r="G1009" s="11"/>
      <c r="H1009" s="11"/>
      <c r="I1009" s="11"/>
    </row>
    <row r="1010" spans="1:9" x14ac:dyDescent="0.35">
      <c r="A1010" s="396"/>
      <c r="B1010" s="4"/>
      <c r="C1010" s="10"/>
      <c r="D1010" s="11"/>
      <c r="E1010" s="11"/>
      <c r="F1010" s="11"/>
      <c r="G1010" s="11"/>
      <c r="H1010" s="11"/>
      <c r="I1010" s="11"/>
    </row>
    <row r="1011" spans="1:9" x14ac:dyDescent="0.35">
      <c r="A1011" s="396"/>
      <c r="B1011" s="4"/>
      <c r="C1011" s="10"/>
      <c r="D1011" s="11"/>
      <c r="E1011" s="11"/>
      <c r="F1011" s="11"/>
      <c r="G1011" s="11"/>
      <c r="H1011" s="11"/>
      <c r="I1011" s="11"/>
    </row>
    <row r="1012" spans="1:9" x14ac:dyDescent="0.35">
      <c r="A1012" s="396"/>
      <c r="B1012" s="4"/>
      <c r="C1012" s="10"/>
      <c r="D1012" s="11"/>
      <c r="E1012" s="11"/>
      <c r="F1012" s="11"/>
      <c r="G1012" s="11"/>
      <c r="H1012" s="11"/>
      <c r="I1012" s="11"/>
    </row>
    <row r="1013" spans="1:9" x14ac:dyDescent="0.35">
      <c r="A1013" s="396"/>
      <c r="B1013" s="4"/>
      <c r="C1013" s="10"/>
      <c r="D1013" s="11"/>
      <c r="E1013" s="11"/>
      <c r="F1013" s="11"/>
      <c r="G1013" s="11"/>
      <c r="H1013" s="11"/>
      <c r="I1013" s="11"/>
    </row>
    <row r="1014" spans="1:9" x14ac:dyDescent="0.35">
      <c r="A1014" s="396"/>
      <c r="B1014" s="4"/>
      <c r="C1014" s="10"/>
      <c r="D1014" s="11"/>
      <c r="E1014" s="11"/>
      <c r="F1014" s="11"/>
      <c r="G1014" s="11"/>
      <c r="H1014" s="11"/>
      <c r="I1014" s="11"/>
    </row>
    <row r="1015" spans="1:9" x14ac:dyDescent="0.35">
      <c r="A1015" s="396"/>
      <c r="B1015" s="4"/>
      <c r="C1015" s="10"/>
      <c r="D1015" s="11"/>
      <c r="E1015" s="11"/>
      <c r="F1015" s="11"/>
      <c r="G1015" s="11"/>
      <c r="H1015" s="11"/>
      <c r="I1015" s="11"/>
    </row>
    <row r="1016" spans="1:9" x14ac:dyDescent="0.35">
      <c r="A1016" s="396"/>
      <c r="B1016" s="4"/>
      <c r="C1016" s="10"/>
      <c r="D1016" s="11"/>
      <c r="E1016" s="11"/>
      <c r="F1016" s="11"/>
      <c r="G1016" s="11"/>
      <c r="H1016" s="11"/>
      <c r="I1016" s="11"/>
    </row>
    <row r="1017" spans="1:9" x14ac:dyDescent="0.35">
      <c r="A1017" s="396"/>
      <c r="B1017" s="4"/>
      <c r="C1017" s="10"/>
      <c r="D1017" s="11"/>
      <c r="E1017" s="11"/>
      <c r="F1017" s="11"/>
      <c r="G1017" s="11"/>
      <c r="H1017" s="11"/>
      <c r="I1017" s="11"/>
    </row>
    <row r="1018" spans="1:9" x14ac:dyDescent="0.35">
      <c r="A1018" s="396"/>
      <c r="B1018" s="4"/>
      <c r="C1018" s="10"/>
      <c r="D1018" s="11"/>
      <c r="E1018" s="11"/>
      <c r="F1018" s="11"/>
      <c r="G1018" s="11"/>
      <c r="H1018" s="11"/>
      <c r="I1018" s="11"/>
    </row>
    <row r="1019" spans="1:9" x14ac:dyDescent="0.35">
      <c r="A1019" s="396"/>
      <c r="B1019" s="4"/>
      <c r="C1019" s="10"/>
      <c r="D1019" s="11"/>
      <c r="E1019" s="11"/>
      <c r="F1019" s="11"/>
      <c r="G1019" s="11"/>
      <c r="H1019" s="11"/>
      <c r="I1019" s="11"/>
    </row>
    <row r="1020" spans="1:9" x14ac:dyDescent="0.35">
      <c r="A1020" s="396"/>
      <c r="B1020" s="4"/>
      <c r="C1020" s="10"/>
      <c r="D1020" s="11"/>
      <c r="E1020" s="11"/>
      <c r="F1020" s="11"/>
      <c r="G1020" s="11"/>
      <c r="H1020" s="11"/>
      <c r="I1020" s="11"/>
    </row>
    <row r="1021" spans="1:9" x14ac:dyDescent="0.35">
      <c r="A1021" s="396"/>
      <c r="B1021" s="4"/>
      <c r="C1021" s="10"/>
      <c r="D1021" s="11"/>
      <c r="E1021" s="11"/>
      <c r="F1021" s="11"/>
      <c r="G1021" s="11"/>
      <c r="H1021" s="11"/>
      <c r="I1021" s="11"/>
    </row>
    <row r="1022" spans="1:9" x14ac:dyDescent="0.35">
      <c r="A1022" s="396"/>
      <c r="B1022" s="4"/>
      <c r="C1022" s="10"/>
      <c r="D1022" s="11"/>
      <c r="E1022" s="11"/>
      <c r="F1022" s="11"/>
      <c r="G1022" s="11"/>
      <c r="H1022" s="11"/>
      <c r="I1022" s="11"/>
    </row>
    <row r="1023" spans="1:9" x14ac:dyDescent="0.35">
      <c r="A1023" s="396"/>
      <c r="B1023" s="4"/>
      <c r="C1023" s="10"/>
      <c r="D1023" s="11"/>
      <c r="E1023" s="11"/>
      <c r="F1023" s="11"/>
      <c r="G1023" s="11"/>
      <c r="H1023" s="11"/>
      <c r="I1023" s="11"/>
    </row>
    <row r="1024" spans="1:9" x14ac:dyDescent="0.35">
      <c r="A1024" s="396"/>
      <c r="B1024" s="4"/>
      <c r="C1024" s="10"/>
      <c r="D1024" s="11"/>
      <c r="E1024" s="11"/>
      <c r="F1024" s="11"/>
      <c r="G1024" s="11"/>
      <c r="H1024" s="11"/>
      <c r="I1024" s="11"/>
    </row>
    <row r="1025" spans="1:9" x14ac:dyDescent="0.35">
      <c r="A1025" s="396"/>
      <c r="B1025" s="4"/>
      <c r="C1025" s="10"/>
      <c r="D1025" s="11"/>
      <c r="E1025" s="11"/>
      <c r="F1025" s="11"/>
      <c r="G1025" s="11"/>
      <c r="H1025" s="11"/>
      <c r="I1025" s="11"/>
    </row>
    <row r="1026" spans="1:9" x14ac:dyDescent="0.35">
      <c r="A1026" s="396"/>
      <c r="B1026" s="4"/>
      <c r="C1026" s="10"/>
      <c r="D1026" s="11"/>
      <c r="E1026" s="11"/>
      <c r="F1026" s="11"/>
      <c r="G1026" s="11"/>
      <c r="H1026" s="11"/>
      <c r="I1026" s="11"/>
    </row>
    <row r="1027" spans="1:9" x14ac:dyDescent="0.35">
      <c r="A1027" s="396"/>
      <c r="B1027" s="4"/>
      <c r="C1027" s="10"/>
      <c r="D1027" s="11"/>
      <c r="E1027" s="11"/>
      <c r="F1027" s="11"/>
      <c r="G1027" s="11"/>
      <c r="H1027" s="11"/>
      <c r="I1027" s="11"/>
    </row>
    <row r="1028" spans="1:9" x14ac:dyDescent="0.35">
      <c r="A1028" s="396"/>
      <c r="B1028" s="4"/>
      <c r="C1028" s="10"/>
      <c r="D1028" s="11"/>
      <c r="E1028" s="11"/>
      <c r="F1028" s="11"/>
      <c r="G1028" s="11"/>
      <c r="H1028" s="11"/>
      <c r="I1028" s="11"/>
    </row>
    <row r="1029" spans="1:9" x14ac:dyDescent="0.35">
      <c r="A1029" s="396"/>
      <c r="B1029" s="4"/>
      <c r="C1029" s="10"/>
      <c r="D1029" s="11"/>
      <c r="E1029" s="11"/>
      <c r="F1029" s="11"/>
      <c r="G1029" s="11"/>
      <c r="H1029" s="11"/>
      <c r="I1029" s="11"/>
    </row>
    <row r="1030" spans="1:9" x14ac:dyDescent="0.35">
      <c r="A1030" s="396"/>
      <c r="B1030" s="4"/>
      <c r="C1030" s="10"/>
      <c r="D1030" s="11"/>
      <c r="E1030" s="11"/>
      <c r="F1030" s="11"/>
      <c r="G1030" s="11"/>
      <c r="H1030" s="11"/>
      <c r="I1030" s="11"/>
    </row>
    <row r="1031" spans="1:9" x14ac:dyDescent="0.35">
      <c r="A1031" s="396"/>
      <c r="B1031" s="4"/>
      <c r="C1031" s="10"/>
      <c r="D1031" s="11"/>
      <c r="E1031" s="11"/>
      <c r="F1031" s="11"/>
      <c r="G1031" s="11"/>
      <c r="H1031" s="11"/>
      <c r="I1031" s="11"/>
    </row>
    <row r="1032" spans="1:9" x14ac:dyDescent="0.35">
      <c r="A1032" s="396"/>
      <c r="B1032" s="4"/>
      <c r="C1032" s="10"/>
      <c r="D1032" s="11"/>
      <c r="E1032" s="11"/>
      <c r="F1032" s="11"/>
      <c r="G1032" s="11"/>
      <c r="H1032" s="11"/>
      <c r="I1032" s="11"/>
    </row>
    <row r="1033" spans="1:9" x14ac:dyDescent="0.35">
      <c r="A1033" s="396"/>
      <c r="B1033" s="4"/>
      <c r="C1033" s="10"/>
      <c r="D1033" s="11"/>
      <c r="E1033" s="11"/>
      <c r="F1033" s="11"/>
      <c r="G1033" s="11"/>
      <c r="H1033" s="11"/>
      <c r="I1033" s="11"/>
    </row>
    <row r="1034" spans="1:9" x14ac:dyDescent="0.35">
      <c r="A1034" s="396"/>
      <c r="B1034" s="4"/>
      <c r="C1034" s="10"/>
      <c r="D1034" s="11"/>
      <c r="E1034" s="11"/>
      <c r="F1034" s="11"/>
      <c r="G1034" s="11"/>
      <c r="H1034" s="11"/>
      <c r="I1034" s="11"/>
    </row>
    <row r="1035" spans="1:9" x14ac:dyDescent="0.35">
      <c r="A1035" s="396"/>
      <c r="B1035" s="4"/>
      <c r="C1035" s="10"/>
      <c r="D1035" s="11"/>
      <c r="E1035" s="11"/>
      <c r="F1035" s="11"/>
      <c r="G1035" s="11"/>
      <c r="H1035" s="11"/>
      <c r="I1035" s="11"/>
    </row>
    <row r="1036" spans="1:9" x14ac:dyDescent="0.35">
      <c r="A1036" s="396"/>
      <c r="B1036" s="4"/>
      <c r="C1036" s="10"/>
      <c r="D1036" s="11"/>
      <c r="E1036" s="11"/>
      <c r="F1036" s="11"/>
      <c r="G1036" s="11"/>
      <c r="H1036" s="11"/>
      <c r="I1036" s="11"/>
    </row>
    <row r="1037" spans="1:9" x14ac:dyDescent="0.35">
      <c r="A1037" s="396"/>
      <c r="B1037" s="4"/>
      <c r="C1037" s="10"/>
      <c r="D1037" s="11"/>
      <c r="E1037" s="11"/>
      <c r="F1037" s="11"/>
      <c r="G1037" s="11"/>
      <c r="H1037" s="11"/>
      <c r="I1037" s="11"/>
    </row>
    <row r="1038" spans="1:9" x14ac:dyDescent="0.35">
      <c r="A1038" s="396"/>
      <c r="B1038" s="4"/>
      <c r="C1038" s="10"/>
      <c r="D1038" s="11"/>
      <c r="E1038" s="11"/>
      <c r="F1038" s="11"/>
      <c r="G1038" s="11"/>
      <c r="H1038" s="11"/>
      <c r="I1038" s="11"/>
    </row>
    <row r="1039" spans="1:9" x14ac:dyDescent="0.35">
      <c r="A1039" s="396"/>
      <c r="B1039" s="4"/>
      <c r="C1039" s="10"/>
      <c r="D1039" s="11"/>
      <c r="E1039" s="11"/>
      <c r="F1039" s="11"/>
      <c r="G1039" s="11"/>
      <c r="H1039" s="11"/>
      <c r="I1039" s="11"/>
    </row>
    <row r="1040" spans="1:9" x14ac:dyDescent="0.35">
      <c r="A1040" s="396"/>
      <c r="B1040" s="4"/>
      <c r="C1040" s="10"/>
      <c r="D1040" s="11"/>
      <c r="E1040" s="11"/>
      <c r="F1040" s="11"/>
      <c r="G1040" s="11"/>
      <c r="H1040" s="11"/>
      <c r="I1040" s="11"/>
    </row>
    <row r="1041" spans="1:9" x14ac:dyDescent="0.35">
      <c r="A1041" s="396"/>
      <c r="B1041" s="4"/>
      <c r="C1041" s="10"/>
      <c r="D1041" s="11"/>
      <c r="E1041" s="11"/>
      <c r="F1041" s="11"/>
      <c r="G1041" s="11"/>
      <c r="H1041" s="11"/>
      <c r="I1041" s="11"/>
    </row>
    <row r="1042" spans="1:9" x14ac:dyDescent="0.35">
      <c r="A1042" s="396"/>
      <c r="B1042" s="4"/>
      <c r="C1042" s="10"/>
      <c r="D1042" s="11"/>
      <c r="E1042" s="11"/>
      <c r="F1042" s="11"/>
      <c r="G1042" s="11"/>
      <c r="H1042" s="11"/>
      <c r="I1042" s="11"/>
    </row>
    <row r="1043" spans="1:9" x14ac:dyDescent="0.35">
      <c r="A1043" s="396"/>
      <c r="B1043" s="4"/>
      <c r="C1043" s="10"/>
      <c r="D1043" s="11"/>
      <c r="E1043" s="11"/>
      <c r="F1043" s="11"/>
      <c r="G1043" s="11"/>
      <c r="H1043" s="11"/>
      <c r="I1043" s="11"/>
    </row>
    <row r="1044" spans="1:9" x14ac:dyDescent="0.35">
      <c r="A1044" s="396"/>
      <c r="B1044" s="4"/>
      <c r="C1044" s="10"/>
      <c r="D1044" s="11"/>
      <c r="E1044" s="11"/>
      <c r="F1044" s="11"/>
      <c r="G1044" s="11"/>
      <c r="H1044" s="11"/>
      <c r="I1044" s="11"/>
    </row>
    <row r="1045" spans="1:9" x14ac:dyDescent="0.35">
      <c r="A1045" s="396"/>
      <c r="B1045" s="4"/>
      <c r="C1045" s="10"/>
      <c r="D1045" s="11"/>
      <c r="E1045" s="11"/>
      <c r="F1045" s="11"/>
      <c r="G1045" s="11"/>
      <c r="H1045" s="11"/>
      <c r="I1045" s="11"/>
    </row>
    <row r="1046" spans="1:9" x14ac:dyDescent="0.35">
      <c r="A1046" s="396"/>
      <c r="B1046" s="4"/>
      <c r="C1046" s="10"/>
      <c r="D1046" s="11"/>
      <c r="E1046" s="11"/>
      <c r="F1046" s="11"/>
      <c r="G1046" s="11"/>
      <c r="H1046" s="11"/>
      <c r="I1046" s="11"/>
    </row>
    <row r="1047" spans="1:9" x14ac:dyDescent="0.35">
      <c r="A1047" s="396"/>
      <c r="B1047" s="4"/>
      <c r="C1047" s="10"/>
      <c r="D1047" s="11"/>
      <c r="E1047" s="11"/>
      <c r="F1047" s="11"/>
      <c r="G1047" s="11"/>
      <c r="H1047" s="11"/>
      <c r="I1047" s="11"/>
    </row>
    <row r="1048" spans="1:9" x14ac:dyDescent="0.35">
      <c r="A1048" s="396"/>
      <c r="B1048" s="4"/>
      <c r="C1048" s="10"/>
      <c r="D1048" s="11"/>
      <c r="E1048" s="11"/>
      <c r="F1048" s="11"/>
      <c r="G1048" s="11"/>
      <c r="H1048" s="11"/>
      <c r="I1048" s="11"/>
    </row>
    <row r="1049" spans="1:9" x14ac:dyDescent="0.35">
      <c r="A1049" s="396"/>
      <c r="B1049" s="4"/>
      <c r="C1049" s="10"/>
      <c r="D1049" s="11"/>
      <c r="E1049" s="11"/>
      <c r="F1049" s="11"/>
      <c r="G1049" s="11"/>
      <c r="H1049" s="11"/>
      <c r="I1049" s="11"/>
    </row>
    <row r="1050" spans="1:9" x14ac:dyDescent="0.35">
      <c r="A1050" s="396"/>
      <c r="B1050" s="4"/>
      <c r="C1050" s="10"/>
      <c r="D1050" s="11"/>
      <c r="E1050" s="11"/>
      <c r="F1050" s="11"/>
      <c r="G1050" s="11"/>
      <c r="H1050" s="11"/>
      <c r="I1050" s="11"/>
    </row>
    <row r="1051" spans="1:9" x14ac:dyDescent="0.35">
      <c r="A1051" s="396"/>
      <c r="B1051" s="4"/>
      <c r="C1051" s="10"/>
      <c r="D1051" s="11"/>
      <c r="E1051" s="11"/>
      <c r="F1051" s="11"/>
      <c r="G1051" s="11"/>
      <c r="H1051" s="11"/>
      <c r="I1051" s="11"/>
    </row>
    <row r="1052" spans="1:9" x14ac:dyDescent="0.35">
      <c r="A1052" s="396"/>
      <c r="B1052" s="4"/>
      <c r="C1052" s="10"/>
      <c r="D1052" s="11"/>
      <c r="E1052" s="11"/>
      <c r="F1052" s="11"/>
      <c r="G1052" s="11"/>
      <c r="H1052" s="11"/>
      <c r="I1052" s="11"/>
    </row>
    <row r="1053" spans="1:9" x14ac:dyDescent="0.35">
      <c r="A1053" s="396"/>
      <c r="B1053" s="4"/>
      <c r="C1053" s="10"/>
      <c r="D1053" s="11"/>
      <c r="E1053" s="11"/>
      <c r="F1053" s="11"/>
      <c r="G1053" s="11"/>
      <c r="H1053" s="11"/>
      <c r="I1053" s="11"/>
    </row>
    <row r="1054" spans="1:9" x14ac:dyDescent="0.35">
      <c r="A1054" s="396"/>
      <c r="B1054" s="4"/>
      <c r="C1054" s="10"/>
      <c r="D1054" s="11"/>
      <c r="E1054" s="11"/>
      <c r="F1054" s="11"/>
      <c r="G1054" s="11"/>
      <c r="H1054" s="11"/>
      <c r="I1054" s="11"/>
    </row>
    <row r="1055" spans="1:9" x14ac:dyDescent="0.35">
      <c r="A1055" s="396"/>
      <c r="B1055" s="4"/>
      <c r="C1055" s="10"/>
      <c r="D1055" s="11"/>
      <c r="E1055" s="11"/>
      <c r="F1055" s="11"/>
      <c r="G1055" s="11"/>
      <c r="H1055" s="11"/>
      <c r="I1055" s="11"/>
    </row>
    <row r="1056" spans="1:9" x14ac:dyDescent="0.35">
      <c r="A1056" s="396"/>
      <c r="B1056" s="4"/>
      <c r="C1056" s="10"/>
      <c r="D1056" s="11"/>
      <c r="E1056" s="11"/>
      <c r="F1056" s="11"/>
      <c r="G1056" s="11"/>
      <c r="H1056" s="11"/>
      <c r="I1056" s="11"/>
    </row>
    <row r="1057" spans="1:9" x14ac:dyDescent="0.35">
      <c r="A1057" s="396"/>
      <c r="B1057" s="4"/>
      <c r="C1057" s="10"/>
      <c r="D1057" s="11"/>
      <c r="E1057" s="11"/>
      <c r="F1057" s="11"/>
      <c r="G1057" s="11"/>
      <c r="H1057" s="11"/>
      <c r="I1057" s="11"/>
    </row>
    <row r="1058" spans="1:9" x14ac:dyDescent="0.35">
      <c r="A1058" s="396"/>
      <c r="B1058" s="4"/>
      <c r="C1058" s="10"/>
      <c r="D1058" s="11"/>
      <c r="E1058" s="11"/>
      <c r="F1058" s="11"/>
      <c r="G1058" s="11"/>
      <c r="H1058" s="11"/>
      <c r="I1058" s="11"/>
    </row>
    <row r="1059" spans="1:9" x14ac:dyDescent="0.35">
      <c r="A1059" s="396"/>
      <c r="B1059" s="4"/>
      <c r="C1059" s="10"/>
      <c r="D1059" s="11"/>
      <c r="E1059" s="11"/>
      <c r="F1059" s="11"/>
      <c r="G1059" s="11"/>
      <c r="H1059" s="11"/>
      <c r="I1059" s="11"/>
    </row>
    <row r="1060" spans="1:9" x14ac:dyDescent="0.35">
      <c r="A1060" s="396"/>
      <c r="B1060" s="4"/>
      <c r="C1060" s="10"/>
      <c r="D1060" s="11"/>
      <c r="E1060" s="11"/>
      <c r="F1060" s="11"/>
      <c r="G1060" s="11"/>
      <c r="H1060" s="11"/>
      <c r="I1060" s="11"/>
    </row>
    <row r="1061" spans="1:9" x14ac:dyDescent="0.35">
      <c r="A1061" s="396"/>
      <c r="B1061" s="4"/>
      <c r="C1061" s="10"/>
      <c r="D1061" s="11"/>
      <c r="E1061" s="11"/>
      <c r="F1061" s="11"/>
      <c r="G1061" s="11"/>
      <c r="H1061" s="11"/>
      <c r="I1061" s="11"/>
    </row>
    <row r="1062" spans="1:9" x14ac:dyDescent="0.35">
      <c r="A1062" s="396"/>
      <c r="B1062" s="4"/>
      <c r="C1062" s="10"/>
      <c r="D1062" s="11"/>
      <c r="E1062" s="11"/>
      <c r="F1062" s="11"/>
      <c r="G1062" s="11"/>
      <c r="H1062" s="11"/>
      <c r="I1062" s="11"/>
    </row>
    <row r="1063" spans="1:9" x14ac:dyDescent="0.35">
      <c r="A1063" s="396"/>
      <c r="B1063" s="4"/>
      <c r="C1063" s="10"/>
      <c r="D1063" s="11"/>
      <c r="E1063" s="11"/>
      <c r="F1063" s="11"/>
      <c r="G1063" s="11"/>
      <c r="H1063" s="11"/>
      <c r="I1063" s="11"/>
    </row>
    <row r="1064" spans="1:9" x14ac:dyDescent="0.35">
      <c r="A1064" s="396"/>
      <c r="B1064" s="4"/>
      <c r="C1064" s="10"/>
      <c r="D1064" s="11"/>
      <c r="E1064" s="11"/>
      <c r="F1064" s="11"/>
      <c r="G1064" s="11"/>
      <c r="H1064" s="11"/>
      <c r="I1064" s="11"/>
    </row>
    <row r="1065" spans="1:9" x14ac:dyDescent="0.35">
      <c r="A1065" s="396"/>
      <c r="B1065" s="4"/>
      <c r="C1065" s="10"/>
      <c r="D1065" s="11"/>
      <c r="E1065" s="11"/>
      <c r="F1065" s="11"/>
      <c r="G1065" s="11"/>
      <c r="H1065" s="11"/>
      <c r="I1065" s="11"/>
    </row>
    <row r="1066" spans="1:9" x14ac:dyDescent="0.35">
      <c r="A1066" s="396"/>
      <c r="B1066" s="4"/>
      <c r="C1066" s="10"/>
      <c r="D1066" s="11"/>
      <c r="E1066" s="11"/>
      <c r="F1066" s="11"/>
      <c r="G1066" s="11"/>
      <c r="H1066" s="11"/>
      <c r="I1066" s="11"/>
    </row>
    <row r="1067" spans="1:9" x14ac:dyDescent="0.35">
      <c r="A1067" s="396"/>
      <c r="B1067" s="4"/>
      <c r="C1067" s="10"/>
      <c r="D1067" s="11"/>
      <c r="E1067" s="11"/>
      <c r="F1067" s="11"/>
      <c r="G1067" s="11"/>
      <c r="H1067" s="11"/>
      <c r="I1067" s="11"/>
    </row>
    <row r="1068" spans="1:9" x14ac:dyDescent="0.35">
      <c r="A1068" s="396"/>
      <c r="B1068" s="4"/>
      <c r="C1068" s="10"/>
      <c r="D1068" s="11"/>
      <c r="E1068" s="11"/>
      <c r="F1068" s="11"/>
      <c r="G1068" s="11"/>
      <c r="H1068" s="11"/>
      <c r="I1068" s="11"/>
    </row>
    <row r="1069" spans="1:9" x14ac:dyDescent="0.35">
      <c r="A1069" s="396"/>
      <c r="B1069" s="4"/>
      <c r="C1069" s="10"/>
      <c r="D1069" s="11"/>
      <c r="E1069" s="11"/>
      <c r="F1069" s="11"/>
      <c r="G1069" s="11"/>
      <c r="H1069" s="11"/>
      <c r="I1069" s="11"/>
    </row>
    <row r="1070" spans="1:9" x14ac:dyDescent="0.35">
      <c r="A1070" s="396"/>
      <c r="B1070" s="4"/>
      <c r="C1070" s="10"/>
      <c r="D1070" s="11"/>
      <c r="E1070" s="11"/>
      <c r="F1070" s="11"/>
      <c r="G1070" s="11"/>
      <c r="H1070" s="11"/>
      <c r="I1070" s="11"/>
    </row>
    <row r="1071" spans="1:9" x14ac:dyDescent="0.35">
      <c r="A1071" s="396"/>
      <c r="B1071" s="4"/>
      <c r="C1071" s="10"/>
      <c r="D1071" s="11"/>
      <c r="E1071" s="11"/>
      <c r="F1071" s="11"/>
      <c r="G1071" s="11"/>
      <c r="H1071" s="11"/>
      <c r="I1071" s="11"/>
    </row>
    <row r="1072" spans="1:9" x14ac:dyDescent="0.35">
      <c r="A1072" s="396"/>
      <c r="B1072" s="4"/>
      <c r="C1072" s="10"/>
      <c r="D1072" s="11"/>
      <c r="E1072" s="11"/>
      <c r="F1072" s="11"/>
      <c r="G1072" s="11"/>
      <c r="H1072" s="11"/>
      <c r="I1072" s="11"/>
    </row>
    <row r="1073" spans="1:9" x14ac:dyDescent="0.35">
      <c r="A1073" s="396"/>
      <c r="B1073" s="4"/>
      <c r="C1073" s="10"/>
      <c r="D1073" s="11"/>
      <c r="E1073" s="11"/>
      <c r="F1073" s="11"/>
      <c r="G1073" s="11"/>
      <c r="H1073" s="11"/>
      <c r="I1073" s="11"/>
    </row>
    <row r="1074" spans="1:9" x14ac:dyDescent="0.35">
      <c r="A1074" s="396"/>
      <c r="B1074" s="4"/>
      <c r="C1074" s="10"/>
      <c r="D1074" s="11"/>
      <c r="E1074" s="11"/>
      <c r="F1074" s="11"/>
      <c r="G1074" s="11"/>
      <c r="H1074" s="11"/>
      <c r="I1074" s="11"/>
    </row>
    <row r="1075" spans="1:9" x14ac:dyDescent="0.35">
      <c r="A1075" s="396"/>
      <c r="B1075" s="4"/>
      <c r="C1075" s="10"/>
      <c r="D1075" s="11"/>
      <c r="E1075" s="11"/>
      <c r="F1075" s="11"/>
      <c r="G1075" s="11"/>
      <c r="H1075" s="11"/>
      <c r="I1075" s="11"/>
    </row>
    <row r="1076" spans="1:9" x14ac:dyDescent="0.35">
      <c r="A1076" s="396"/>
      <c r="B1076" s="4"/>
      <c r="C1076" s="10"/>
      <c r="D1076" s="11"/>
      <c r="E1076" s="11"/>
      <c r="F1076" s="11"/>
      <c r="G1076" s="11"/>
      <c r="H1076" s="11"/>
      <c r="I1076" s="11"/>
    </row>
    <row r="1077" spans="1:9" x14ac:dyDescent="0.35">
      <c r="A1077" s="396"/>
      <c r="B1077" s="4"/>
      <c r="C1077" s="10"/>
      <c r="D1077" s="11"/>
      <c r="E1077" s="11"/>
      <c r="F1077" s="11"/>
      <c r="G1077" s="11"/>
      <c r="H1077" s="11"/>
      <c r="I1077" s="11"/>
    </row>
    <row r="1078" spans="1:9" x14ac:dyDescent="0.35">
      <c r="A1078" s="396"/>
      <c r="B1078" s="4"/>
      <c r="C1078" s="10"/>
      <c r="D1078" s="11"/>
      <c r="E1078" s="11"/>
      <c r="F1078" s="11"/>
      <c r="G1078" s="11"/>
      <c r="H1078" s="11"/>
      <c r="I1078" s="11"/>
    </row>
    <row r="1079" spans="1:9" x14ac:dyDescent="0.35">
      <c r="A1079" s="396"/>
      <c r="B1079" s="4"/>
      <c r="C1079" s="10"/>
      <c r="D1079" s="11"/>
      <c r="E1079" s="11"/>
      <c r="F1079" s="11"/>
      <c r="G1079" s="11"/>
      <c r="H1079" s="11"/>
      <c r="I1079" s="11"/>
    </row>
    <row r="1080" spans="1:9" x14ac:dyDescent="0.35">
      <c r="A1080" s="396"/>
      <c r="B1080" s="4"/>
      <c r="C1080" s="10"/>
      <c r="D1080" s="11"/>
      <c r="E1080" s="11"/>
      <c r="F1080" s="11"/>
      <c r="G1080" s="11"/>
      <c r="H1080" s="11"/>
      <c r="I1080" s="11"/>
    </row>
    <row r="1081" spans="1:9" x14ac:dyDescent="0.35">
      <c r="A1081" s="396"/>
      <c r="B1081" s="4"/>
      <c r="C1081" s="10"/>
      <c r="D1081" s="11"/>
      <c r="E1081" s="11"/>
      <c r="F1081" s="11"/>
      <c r="G1081" s="11"/>
      <c r="H1081" s="11"/>
      <c r="I1081" s="11"/>
    </row>
    <row r="1082" spans="1:9" x14ac:dyDescent="0.35">
      <c r="A1082" s="396"/>
      <c r="B1082" s="4"/>
      <c r="C1082" s="10"/>
      <c r="D1082" s="11"/>
      <c r="E1082" s="11"/>
      <c r="F1082" s="11"/>
      <c r="G1082" s="11"/>
      <c r="H1082" s="11"/>
      <c r="I1082" s="11"/>
    </row>
    <row r="1083" spans="1:9" x14ac:dyDescent="0.35">
      <c r="A1083" s="396"/>
      <c r="B1083" s="4"/>
      <c r="C1083" s="10"/>
      <c r="D1083" s="11"/>
      <c r="E1083" s="11"/>
      <c r="F1083" s="11"/>
      <c r="G1083" s="11"/>
      <c r="H1083" s="11"/>
      <c r="I1083" s="11"/>
    </row>
    <row r="1084" spans="1:9" x14ac:dyDescent="0.35">
      <c r="A1084" s="396"/>
      <c r="B1084" s="4"/>
      <c r="C1084" s="10"/>
      <c r="D1084" s="11"/>
      <c r="E1084" s="11"/>
      <c r="F1084" s="11"/>
      <c r="G1084" s="11"/>
      <c r="H1084" s="11"/>
      <c r="I1084" s="11"/>
    </row>
    <row r="1085" spans="1:9" x14ac:dyDescent="0.35">
      <c r="A1085" s="396"/>
      <c r="B1085" s="4"/>
      <c r="C1085" s="10"/>
      <c r="D1085" s="11"/>
      <c r="E1085" s="11"/>
      <c r="F1085" s="11"/>
      <c r="G1085" s="11"/>
      <c r="H1085" s="11"/>
      <c r="I1085" s="11"/>
    </row>
    <row r="1086" spans="1:9" x14ac:dyDescent="0.35">
      <c r="A1086" s="396"/>
      <c r="B1086" s="4"/>
      <c r="C1086" s="10"/>
      <c r="D1086" s="11"/>
      <c r="E1086" s="11"/>
      <c r="F1086" s="11"/>
      <c r="G1086" s="11"/>
      <c r="H1086" s="11"/>
      <c r="I1086" s="11"/>
    </row>
    <row r="1087" spans="1:9" x14ac:dyDescent="0.35">
      <c r="A1087" s="396"/>
      <c r="B1087" s="4"/>
      <c r="C1087" s="10"/>
      <c r="D1087" s="11"/>
      <c r="E1087" s="11"/>
      <c r="F1087" s="11"/>
      <c r="G1087" s="11"/>
      <c r="H1087" s="11"/>
      <c r="I1087" s="11"/>
    </row>
    <row r="1088" spans="1:9" x14ac:dyDescent="0.35">
      <c r="A1088" s="396"/>
      <c r="B1088" s="4"/>
      <c r="C1088" s="10"/>
      <c r="D1088" s="11"/>
      <c r="E1088" s="11"/>
      <c r="F1088" s="11"/>
      <c r="G1088" s="11"/>
      <c r="H1088" s="11"/>
      <c r="I1088" s="11"/>
    </row>
    <row r="1089" spans="1:9" x14ac:dyDescent="0.35">
      <c r="A1089" s="396"/>
      <c r="B1089" s="4"/>
      <c r="C1089" s="10"/>
      <c r="D1089" s="11"/>
      <c r="E1089" s="11"/>
      <c r="F1089" s="11"/>
      <c r="G1089" s="11"/>
      <c r="H1089" s="11"/>
      <c r="I1089" s="11"/>
    </row>
    <row r="1090" spans="1:9" x14ac:dyDescent="0.35">
      <c r="A1090" s="396"/>
      <c r="B1090" s="4"/>
      <c r="C1090" s="10"/>
      <c r="D1090" s="11"/>
      <c r="E1090" s="11"/>
      <c r="F1090" s="11"/>
      <c r="G1090" s="11"/>
      <c r="H1090" s="11"/>
      <c r="I1090" s="11"/>
    </row>
    <row r="1091" spans="1:9" x14ac:dyDescent="0.35">
      <c r="A1091" s="396"/>
      <c r="B1091" s="4"/>
      <c r="C1091" s="10"/>
      <c r="D1091" s="11"/>
      <c r="E1091" s="11"/>
      <c r="F1091" s="11"/>
      <c r="G1091" s="11"/>
      <c r="H1091" s="11"/>
      <c r="I1091" s="11"/>
    </row>
    <row r="1092" spans="1:9" x14ac:dyDescent="0.35">
      <c r="A1092" s="396"/>
      <c r="B1092" s="4"/>
      <c r="C1092" s="10"/>
      <c r="D1092" s="11"/>
      <c r="E1092" s="11"/>
      <c r="F1092" s="11"/>
      <c r="G1092" s="11"/>
      <c r="H1092" s="11"/>
      <c r="I1092" s="11"/>
    </row>
    <row r="1093" spans="1:9" x14ac:dyDescent="0.35">
      <c r="A1093" s="396"/>
      <c r="B1093" s="4"/>
      <c r="C1093" s="10"/>
      <c r="D1093" s="11"/>
      <c r="E1093" s="11"/>
      <c r="F1093" s="11"/>
      <c r="G1093" s="11"/>
      <c r="H1093" s="11"/>
      <c r="I1093" s="11"/>
    </row>
    <row r="1094" spans="1:9" x14ac:dyDescent="0.35">
      <c r="A1094" s="396"/>
      <c r="B1094" s="4"/>
      <c r="C1094" s="10"/>
      <c r="D1094" s="11"/>
      <c r="E1094" s="11"/>
      <c r="F1094" s="11"/>
      <c r="G1094" s="11"/>
      <c r="H1094" s="11"/>
      <c r="I1094" s="11"/>
    </row>
    <row r="1095" spans="1:9" x14ac:dyDescent="0.35">
      <c r="A1095" s="396"/>
      <c r="B1095" s="4"/>
      <c r="C1095" s="10"/>
      <c r="D1095" s="11"/>
      <c r="E1095" s="11"/>
      <c r="F1095" s="11"/>
      <c r="G1095" s="11"/>
      <c r="H1095" s="11"/>
      <c r="I1095" s="11"/>
    </row>
    <row r="1096" spans="1:9" x14ac:dyDescent="0.35">
      <c r="A1096" s="396"/>
      <c r="B1096" s="4"/>
      <c r="C1096" s="10"/>
      <c r="D1096" s="11"/>
      <c r="E1096" s="11"/>
      <c r="F1096" s="11"/>
      <c r="G1096" s="11"/>
      <c r="H1096" s="11"/>
      <c r="I1096" s="11"/>
    </row>
    <row r="1097" spans="1:9" x14ac:dyDescent="0.35">
      <c r="A1097" s="396"/>
      <c r="B1097" s="4"/>
      <c r="C1097" s="10"/>
      <c r="D1097" s="11"/>
      <c r="E1097" s="11"/>
      <c r="F1097" s="11"/>
      <c r="G1097" s="11"/>
      <c r="H1097" s="11"/>
      <c r="I1097" s="11"/>
    </row>
    <row r="1098" spans="1:9" x14ac:dyDescent="0.35">
      <c r="A1098" s="396"/>
      <c r="B1098" s="4"/>
      <c r="C1098" s="10"/>
      <c r="D1098" s="11"/>
      <c r="E1098" s="11"/>
      <c r="F1098" s="11"/>
      <c r="G1098" s="11"/>
      <c r="H1098" s="11"/>
      <c r="I1098" s="11"/>
    </row>
    <row r="1099" spans="1:9" x14ac:dyDescent="0.35">
      <c r="A1099" s="396"/>
      <c r="B1099" s="4"/>
      <c r="C1099" s="10"/>
      <c r="D1099" s="11"/>
      <c r="E1099" s="11"/>
      <c r="F1099" s="11"/>
      <c r="G1099" s="11"/>
      <c r="H1099" s="11"/>
      <c r="I1099" s="11"/>
    </row>
    <row r="1100" spans="1:9" x14ac:dyDescent="0.35">
      <c r="A1100" s="396"/>
      <c r="B1100" s="4"/>
      <c r="C1100" s="10"/>
      <c r="D1100" s="11"/>
      <c r="E1100" s="11"/>
      <c r="F1100" s="11"/>
      <c r="G1100" s="11"/>
      <c r="H1100" s="11"/>
      <c r="I1100" s="11"/>
    </row>
    <row r="1101" spans="1:9" x14ac:dyDescent="0.35">
      <c r="A1101" s="396"/>
      <c r="B1101" s="4"/>
      <c r="C1101" s="10"/>
      <c r="D1101" s="11"/>
      <c r="E1101" s="11"/>
      <c r="F1101" s="11"/>
      <c r="G1101" s="11"/>
      <c r="H1101" s="11"/>
      <c r="I1101" s="11"/>
    </row>
    <row r="1102" spans="1:9" x14ac:dyDescent="0.35">
      <c r="A1102" s="396"/>
      <c r="B1102" s="4"/>
      <c r="C1102" s="10"/>
      <c r="D1102" s="11"/>
      <c r="E1102" s="11"/>
      <c r="F1102" s="11"/>
      <c r="G1102" s="11"/>
      <c r="H1102" s="11"/>
      <c r="I1102" s="11"/>
    </row>
    <row r="1103" spans="1:9" x14ac:dyDescent="0.35">
      <c r="A1103" s="396"/>
      <c r="B1103" s="4"/>
      <c r="C1103" s="10"/>
      <c r="D1103" s="11"/>
      <c r="E1103" s="11"/>
      <c r="F1103" s="11"/>
      <c r="G1103" s="11"/>
      <c r="H1103" s="11"/>
      <c r="I1103" s="11"/>
    </row>
    <row r="1104" spans="1:9" x14ac:dyDescent="0.35">
      <c r="A1104" s="396"/>
      <c r="B1104" s="4"/>
      <c r="C1104" s="10"/>
      <c r="D1104" s="11"/>
      <c r="E1104" s="11"/>
      <c r="F1104" s="11"/>
      <c r="G1104" s="11"/>
      <c r="H1104" s="11"/>
      <c r="I1104" s="11"/>
    </row>
    <row r="1105" spans="1:9" x14ac:dyDescent="0.35">
      <c r="A1105" s="396"/>
      <c r="B1105" s="4"/>
      <c r="C1105" s="10"/>
      <c r="D1105" s="11"/>
      <c r="E1105" s="11"/>
      <c r="F1105" s="11"/>
      <c r="G1105" s="11"/>
      <c r="H1105" s="11"/>
      <c r="I1105" s="11"/>
    </row>
    <row r="1106" spans="1:9" x14ac:dyDescent="0.35">
      <c r="A1106" s="396"/>
      <c r="B1106" s="4"/>
      <c r="C1106" s="10"/>
      <c r="D1106" s="11"/>
      <c r="E1106" s="11"/>
      <c r="F1106" s="11"/>
      <c r="G1106" s="11"/>
      <c r="H1106" s="11"/>
      <c r="I1106" s="11"/>
    </row>
    <row r="1107" spans="1:9" x14ac:dyDescent="0.35">
      <c r="A1107" s="396"/>
      <c r="B1107" s="4"/>
      <c r="C1107" s="10"/>
      <c r="D1107" s="11"/>
      <c r="E1107" s="11"/>
      <c r="F1107" s="11"/>
      <c r="G1107" s="11"/>
      <c r="H1107" s="11"/>
      <c r="I1107" s="11"/>
    </row>
    <row r="1108" spans="1:9" x14ac:dyDescent="0.35">
      <c r="A1108" s="396"/>
      <c r="B1108" s="4"/>
      <c r="C1108" s="10"/>
      <c r="D1108" s="11"/>
      <c r="E1108" s="11"/>
      <c r="F1108" s="11"/>
      <c r="G1108" s="11"/>
      <c r="H1108" s="11"/>
      <c r="I1108" s="11"/>
    </row>
    <row r="1109" spans="1:9" x14ac:dyDescent="0.35">
      <c r="A1109" s="396"/>
      <c r="B1109" s="4"/>
      <c r="C1109" s="10"/>
      <c r="D1109" s="11"/>
      <c r="E1109" s="11"/>
      <c r="F1109" s="11"/>
      <c r="G1109" s="11"/>
      <c r="H1109" s="11"/>
      <c r="I1109" s="11"/>
    </row>
    <row r="1110" spans="1:9" x14ac:dyDescent="0.35">
      <c r="A1110" s="396"/>
      <c r="B1110" s="4"/>
      <c r="C1110" s="10"/>
      <c r="D1110" s="11"/>
      <c r="E1110" s="11"/>
      <c r="F1110" s="11"/>
      <c r="G1110" s="11"/>
      <c r="H1110" s="11"/>
      <c r="I1110" s="11"/>
    </row>
    <row r="1111" spans="1:9" x14ac:dyDescent="0.35">
      <c r="A1111" s="396"/>
      <c r="B1111" s="4"/>
      <c r="C1111" s="10"/>
      <c r="D1111" s="11"/>
      <c r="E1111" s="11"/>
      <c r="F1111" s="11"/>
      <c r="G1111" s="11"/>
      <c r="H1111" s="11"/>
      <c r="I1111" s="11"/>
    </row>
    <row r="1112" spans="1:9" x14ac:dyDescent="0.35">
      <c r="A1112" s="396"/>
      <c r="B1112" s="4"/>
      <c r="C1112" s="10"/>
      <c r="D1112" s="11"/>
      <c r="E1112" s="11"/>
      <c r="F1112" s="11"/>
      <c r="G1112" s="11"/>
      <c r="H1112" s="11"/>
      <c r="I1112" s="11"/>
    </row>
    <row r="1113" spans="1:9" x14ac:dyDescent="0.35">
      <c r="A1113" s="396"/>
      <c r="B1113" s="4"/>
      <c r="C1113" s="10"/>
      <c r="D1113" s="11"/>
      <c r="E1113" s="11"/>
      <c r="F1113" s="11"/>
      <c r="G1113" s="11"/>
      <c r="H1113" s="11"/>
      <c r="I1113" s="11"/>
    </row>
    <row r="1114" spans="1:9" x14ac:dyDescent="0.35">
      <c r="A1114" s="396"/>
      <c r="B1114" s="4"/>
      <c r="C1114" s="10"/>
      <c r="D1114" s="11"/>
      <c r="E1114" s="11"/>
      <c r="F1114" s="11"/>
      <c r="G1114" s="11"/>
      <c r="H1114" s="11"/>
      <c r="I1114" s="11"/>
    </row>
    <row r="1115" spans="1:9" x14ac:dyDescent="0.35">
      <c r="A1115" s="396"/>
      <c r="B1115" s="4"/>
      <c r="C1115" s="10"/>
      <c r="D1115" s="11"/>
      <c r="E1115" s="11"/>
      <c r="F1115" s="11"/>
      <c r="G1115" s="11"/>
      <c r="H1115" s="11"/>
      <c r="I1115" s="11"/>
    </row>
    <row r="1116" spans="1:9" x14ac:dyDescent="0.35">
      <c r="A1116" s="396"/>
      <c r="B1116" s="4"/>
      <c r="C1116" s="10"/>
      <c r="D1116" s="11"/>
      <c r="E1116" s="11"/>
      <c r="F1116" s="11"/>
      <c r="G1116" s="11"/>
      <c r="H1116" s="11"/>
      <c r="I1116" s="11"/>
    </row>
    <row r="1117" spans="1:9" x14ac:dyDescent="0.35">
      <c r="A1117" s="396"/>
      <c r="B1117" s="4"/>
      <c r="C1117" s="10"/>
      <c r="D1117" s="11"/>
      <c r="E1117" s="11"/>
      <c r="F1117" s="11"/>
      <c r="G1117" s="11"/>
      <c r="H1117" s="11"/>
      <c r="I1117" s="11"/>
    </row>
    <row r="1118" spans="1:9" x14ac:dyDescent="0.35">
      <c r="A1118" s="396"/>
      <c r="B1118" s="4"/>
      <c r="C1118" s="10"/>
      <c r="D1118" s="11"/>
      <c r="E1118" s="11"/>
      <c r="F1118" s="11"/>
      <c r="G1118" s="11"/>
      <c r="H1118" s="11"/>
      <c r="I1118" s="11"/>
    </row>
    <row r="1119" spans="1:9" x14ac:dyDescent="0.35">
      <c r="A1119" s="396"/>
      <c r="B1119" s="4"/>
      <c r="C1119" s="10"/>
      <c r="D1119" s="11"/>
      <c r="E1119" s="11"/>
      <c r="F1119" s="11"/>
      <c r="G1119" s="11"/>
      <c r="H1119" s="11"/>
      <c r="I1119" s="11"/>
    </row>
    <row r="1120" spans="1:9" x14ac:dyDescent="0.35">
      <c r="A1120" s="396"/>
      <c r="B1120" s="4"/>
      <c r="C1120" s="10"/>
      <c r="D1120" s="11"/>
      <c r="E1120" s="11"/>
      <c r="F1120" s="11"/>
      <c r="G1120" s="11"/>
      <c r="H1120" s="11"/>
      <c r="I1120" s="11"/>
    </row>
    <row r="1121" spans="1:9" x14ac:dyDescent="0.35">
      <c r="A1121" s="396"/>
      <c r="B1121" s="4"/>
      <c r="C1121" s="10"/>
      <c r="D1121" s="11"/>
      <c r="E1121" s="11"/>
      <c r="F1121" s="11"/>
      <c r="G1121" s="11"/>
      <c r="H1121" s="11"/>
      <c r="I1121" s="11"/>
    </row>
    <row r="1122" spans="1:9" x14ac:dyDescent="0.35">
      <c r="A1122" s="396"/>
      <c r="B1122" s="4"/>
      <c r="C1122" s="10"/>
      <c r="D1122" s="11"/>
      <c r="E1122" s="11"/>
      <c r="F1122" s="11"/>
      <c r="G1122" s="11"/>
      <c r="H1122" s="11"/>
      <c r="I1122" s="11"/>
    </row>
    <row r="1123" spans="1:9" x14ac:dyDescent="0.35">
      <c r="A1123" s="396"/>
      <c r="B1123" s="4"/>
      <c r="C1123" s="10"/>
      <c r="D1123" s="11"/>
      <c r="E1123" s="11"/>
      <c r="F1123" s="11"/>
      <c r="G1123" s="11"/>
      <c r="H1123" s="11"/>
      <c r="I1123" s="11"/>
    </row>
    <row r="1124" spans="1:9" x14ac:dyDescent="0.35">
      <c r="A1124" s="396"/>
      <c r="B1124" s="4"/>
      <c r="C1124" s="10"/>
      <c r="D1124" s="11"/>
      <c r="E1124" s="11"/>
      <c r="F1124" s="11"/>
      <c r="G1124" s="11"/>
      <c r="H1124" s="11"/>
      <c r="I1124" s="11"/>
    </row>
    <row r="1125" spans="1:9" x14ac:dyDescent="0.35">
      <c r="A1125" s="396"/>
      <c r="B1125" s="4"/>
      <c r="C1125" s="10"/>
      <c r="D1125" s="11"/>
      <c r="E1125" s="11"/>
      <c r="F1125" s="11"/>
      <c r="G1125" s="11"/>
      <c r="H1125" s="11"/>
      <c r="I1125" s="11"/>
    </row>
    <row r="1126" spans="1:9" x14ac:dyDescent="0.35">
      <c r="A1126" s="396"/>
      <c r="B1126" s="4"/>
      <c r="C1126" s="10"/>
      <c r="D1126" s="11"/>
      <c r="E1126" s="11"/>
      <c r="F1126" s="11"/>
      <c r="G1126" s="11"/>
      <c r="H1126" s="11"/>
      <c r="I1126" s="11"/>
    </row>
    <row r="1127" spans="1:9" x14ac:dyDescent="0.35">
      <c r="A1127" s="396"/>
      <c r="B1127" s="4"/>
      <c r="C1127" s="10"/>
      <c r="D1127" s="11"/>
      <c r="E1127" s="11"/>
      <c r="F1127" s="11"/>
      <c r="G1127" s="11"/>
      <c r="H1127" s="11"/>
      <c r="I1127" s="11"/>
    </row>
    <row r="1128" spans="1:9" x14ac:dyDescent="0.35">
      <c r="A1128" s="396"/>
      <c r="B1128" s="4"/>
      <c r="C1128" s="10"/>
      <c r="D1128" s="11"/>
      <c r="E1128" s="11"/>
      <c r="F1128" s="11"/>
      <c r="G1128" s="11"/>
      <c r="H1128" s="11"/>
      <c r="I1128" s="11"/>
    </row>
    <row r="1129" spans="1:9" x14ac:dyDescent="0.35">
      <c r="A1129" s="396"/>
      <c r="B1129" s="4"/>
      <c r="C1129" s="10"/>
      <c r="D1129" s="11"/>
      <c r="E1129" s="11"/>
      <c r="F1129" s="11"/>
      <c r="G1129" s="11"/>
      <c r="H1129" s="11"/>
      <c r="I1129" s="11"/>
    </row>
    <row r="1130" spans="1:9" x14ac:dyDescent="0.35">
      <c r="A1130" s="396"/>
      <c r="B1130" s="4"/>
      <c r="C1130" s="10"/>
      <c r="D1130" s="11"/>
      <c r="E1130" s="11"/>
      <c r="F1130" s="11"/>
      <c r="G1130" s="11"/>
      <c r="H1130" s="11"/>
      <c r="I1130" s="11"/>
    </row>
    <row r="1131" spans="1:9" x14ac:dyDescent="0.35">
      <c r="A1131" s="396"/>
      <c r="B1131" s="4"/>
      <c r="C1131" s="10"/>
      <c r="D1131" s="11"/>
      <c r="E1131" s="11"/>
      <c r="F1131" s="11"/>
      <c r="G1131" s="11"/>
      <c r="H1131" s="11"/>
      <c r="I1131" s="11"/>
    </row>
    <row r="1132" spans="1:9" x14ac:dyDescent="0.35">
      <c r="A1132" s="396"/>
      <c r="B1132" s="4"/>
      <c r="C1132" s="10"/>
      <c r="D1132" s="11"/>
      <c r="E1132" s="11"/>
      <c r="F1132" s="11"/>
      <c r="G1132" s="11"/>
      <c r="H1132" s="11"/>
      <c r="I1132" s="11"/>
    </row>
    <row r="1133" spans="1:9" x14ac:dyDescent="0.35">
      <c r="A1133" s="396"/>
      <c r="B1133" s="4"/>
      <c r="C1133" s="10"/>
      <c r="D1133" s="11"/>
      <c r="E1133" s="11"/>
      <c r="F1133" s="11"/>
      <c r="G1133" s="11"/>
      <c r="H1133" s="11"/>
      <c r="I1133" s="11"/>
    </row>
    <row r="1169" ht="56.25" customHeight="1" x14ac:dyDescent="0.35"/>
    <row r="1170" ht="47.25" customHeight="1" x14ac:dyDescent="0.35"/>
  </sheetData>
  <autoFilter ref="J1:J1170" xr:uid="{00000000-0001-0000-0000-000000000000}"/>
  <mergeCells count="35">
    <mergeCell ref="K253:K288"/>
    <mergeCell ref="K381:K382"/>
    <mergeCell ref="K365:K366"/>
    <mergeCell ref="K367:K379"/>
    <mergeCell ref="K315:K332"/>
    <mergeCell ref="K292:K297"/>
    <mergeCell ref="K299:K301"/>
    <mergeCell ref="U2:V4"/>
    <mergeCell ref="J6:J8"/>
    <mergeCell ref="H7:H8"/>
    <mergeCell ref="I7:I8"/>
    <mergeCell ref="G7:G8"/>
    <mergeCell ref="K6:K8"/>
    <mergeCell ref="A4:K4"/>
    <mergeCell ref="A6:A8"/>
    <mergeCell ref="B6:B8"/>
    <mergeCell ref="D6:D8"/>
    <mergeCell ref="C6:C8"/>
    <mergeCell ref="E6:I6"/>
    <mergeCell ref="E7:E8"/>
    <mergeCell ref="O241:O245"/>
    <mergeCell ref="O249:O251"/>
    <mergeCell ref="F7:F8"/>
    <mergeCell ref="K187:K200"/>
    <mergeCell ref="K202:K209"/>
    <mergeCell ref="K213:K215"/>
    <mergeCell ref="K41:K45"/>
    <mergeCell ref="K77:K88"/>
    <mergeCell ref="K102:K103"/>
    <mergeCell ref="K25:K27"/>
    <mergeCell ref="K223:K228"/>
    <mergeCell ref="K115:K120"/>
    <mergeCell ref="K176:K185"/>
    <mergeCell ref="K232:K236"/>
    <mergeCell ref="K238:K251"/>
  </mergeCells>
  <phoneticPr fontId="28" type="noConversion"/>
  <hyperlinks>
    <hyperlink ref="B173" r:id="rId1" xr:uid="{00000000-0004-0000-0000-000000000000}"/>
    <hyperlink ref="B344" r:id="rId2" xr:uid="{00000000-0004-0000-0000-000001000000}"/>
    <hyperlink ref="B21" r:id="rId3" display="Switch KVM IP" xr:uid="{00000000-0004-0000-0000-000002000000}"/>
    <hyperlink ref="B22" r:id="rId4" display="SSD 1.92 TB SAS" xr:uid="{00000000-0004-0000-0000-000003000000}"/>
    <hyperlink ref="B23" r:id="rId5" display="SSD 1.92 TB SAS" xr:uid="{00000000-0004-0000-0000-000004000000}"/>
    <hyperlink ref="B24" r:id="rId6" display="HD SAS 600 GB" xr:uid="{00000000-0004-0000-0000-000005000000}"/>
    <hyperlink ref="B26" r:id="rId7" display="Mixer audio digital" xr:uid="{00000000-0004-0000-0000-000006000000}"/>
    <hyperlink ref="B27" r:id="rId8" display="Mixer video" xr:uid="{00000000-0004-0000-0000-000007000000}"/>
  </hyperlinks>
  <printOptions horizontalCentered="1" verticalCentered="1"/>
  <pageMargins left="0.25" right="0.25" top="0.75" bottom="0.75" header="0.3" footer="0.3"/>
  <pageSetup paperSize="8" scale="53" fitToHeight="0" pageOrder="overThenDown" orientation="landscape" r:id="rId9"/>
  <headerFooter>
    <oddFooter>&amp;RPage &amp;P of &amp;N</oddFooter>
  </headerFooter>
  <rowBreaks count="10" manualBreakCount="10">
    <brk id="24" max="22" man="1"/>
    <brk id="123" max="22" man="1"/>
    <brk id="132" max="22" man="1"/>
    <brk id="143" max="22" man="1"/>
    <brk id="166" max="22" man="1"/>
    <brk id="173" max="22" man="1"/>
    <brk id="193" max="22" man="1"/>
    <brk id="215" max="22" man="1"/>
    <brk id="288" max="22" man="1"/>
    <brk id="368" max="22" man="1"/>
  </rowBreaks>
  <ignoredErrors>
    <ignoredError sqref="A33:J33 L33:XFD3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92D050"/>
    <pageSetUpPr fitToPage="1"/>
  </sheetPr>
  <dimension ref="A1:O45"/>
  <sheetViews>
    <sheetView view="pageBreakPreview" topLeftCell="D8" zoomScale="86" zoomScaleNormal="40" zoomScaleSheetLayoutView="86" workbookViewId="0">
      <selection activeCell="P10" sqref="P10"/>
    </sheetView>
  </sheetViews>
  <sheetFormatPr defaultRowHeight="15" x14ac:dyDescent="0.25"/>
  <cols>
    <col min="1" max="1" width="12.28515625" customWidth="1"/>
    <col min="2" max="2" width="75.5703125" customWidth="1"/>
    <col min="3" max="3" width="23.85546875" customWidth="1"/>
    <col min="4" max="4" width="27.85546875" customWidth="1"/>
    <col min="5" max="6" width="19.5703125" customWidth="1"/>
    <col min="7" max="7" width="24.5703125" customWidth="1"/>
    <col min="8" max="8" width="19.5703125" customWidth="1"/>
    <col min="9" max="9" width="23" customWidth="1"/>
    <col min="10" max="10" width="98" style="54" customWidth="1"/>
    <col min="11" max="11" width="21.85546875" customWidth="1"/>
    <col min="12" max="12" width="16.140625" customWidth="1"/>
    <col min="15" max="15" width="27" hidden="1" customWidth="1"/>
  </cols>
  <sheetData>
    <row r="1" spans="1:15" s="28" customFormat="1" ht="23.25" x14ac:dyDescent="0.2">
      <c r="B1" s="487" t="s">
        <v>4</v>
      </c>
      <c r="C1" s="488"/>
      <c r="D1" s="82"/>
      <c r="E1" s="82"/>
      <c r="F1" s="82"/>
      <c r="G1" s="82"/>
      <c r="H1" s="82"/>
      <c r="I1" s="82"/>
      <c r="J1" s="371" t="s">
        <v>5</v>
      </c>
    </row>
    <row r="2" spans="1:15" s="28" customFormat="1" ht="23.25" x14ac:dyDescent="0.2">
      <c r="B2" s="509" t="s">
        <v>829</v>
      </c>
      <c r="C2" s="509"/>
      <c r="D2" s="233"/>
      <c r="E2" s="82"/>
      <c r="F2" s="82"/>
      <c r="G2" s="82"/>
      <c r="H2" s="82"/>
      <c r="I2" s="82"/>
      <c r="J2" s="83"/>
    </row>
    <row r="3" spans="1:15" s="28" customFormat="1" ht="56.25" customHeight="1" x14ac:dyDescent="0.2">
      <c r="A3" s="510" t="s">
        <v>7</v>
      </c>
      <c r="B3" s="510"/>
      <c r="C3" s="510"/>
      <c r="D3" s="510"/>
      <c r="E3" s="510"/>
      <c r="F3" s="510"/>
      <c r="G3" s="510"/>
      <c r="H3" s="510"/>
      <c r="I3" s="510"/>
      <c r="J3" s="510"/>
    </row>
    <row r="4" spans="1:15" s="28" customFormat="1" ht="27.75" x14ac:dyDescent="0.2">
      <c r="A4" s="468"/>
      <c r="B4" s="468"/>
      <c r="C4" s="468"/>
      <c r="D4" s="468"/>
      <c r="E4" s="468"/>
      <c r="F4" s="468"/>
      <c r="G4" s="468"/>
      <c r="H4" s="468"/>
      <c r="I4" s="468"/>
      <c r="J4" s="468"/>
    </row>
    <row r="5" spans="1:15" s="28" customFormat="1" ht="27.75" x14ac:dyDescent="0.2">
      <c r="A5" s="468"/>
      <c r="B5" s="468"/>
      <c r="C5" s="468"/>
      <c r="D5" s="468"/>
      <c r="E5" s="468"/>
      <c r="F5" s="468"/>
      <c r="G5" s="468"/>
      <c r="H5" s="468"/>
      <c r="I5" s="468"/>
      <c r="J5" s="468"/>
    </row>
    <row r="6" spans="1:15" s="28" customFormat="1" ht="24" thickBot="1" x14ac:dyDescent="0.3">
      <c r="A6" s="84"/>
      <c r="B6" s="84"/>
      <c r="C6" s="82"/>
      <c r="D6" s="82"/>
      <c r="E6" s="82"/>
      <c r="F6" s="82"/>
      <c r="G6" s="82"/>
      <c r="I6" s="82"/>
      <c r="J6" s="83"/>
      <c r="O6" s="216">
        <v>830</v>
      </c>
    </row>
    <row r="7" spans="1:15" s="28" customFormat="1" ht="84" hidden="1" customHeight="1" thickBot="1" x14ac:dyDescent="0.3">
      <c r="A7" s="84"/>
      <c r="B7" s="84"/>
      <c r="C7" s="108"/>
      <c r="D7" s="108"/>
      <c r="E7" s="108"/>
      <c r="F7" s="108"/>
      <c r="G7" s="108"/>
      <c r="H7" s="108"/>
      <c r="I7" s="108"/>
      <c r="J7" s="83"/>
    </row>
    <row r="8" spans="1:15" s="28" customFormat="1" ht="27.75" customHeight="1" x14ac:dyDescent="0.2">
      <c r="A8" s="502" t="s">
        <v>8</v>
      </c>
      <c r="B8" s="504" t="s">
        <v>9</v>
      </c>
      <c r="C8" s="507" t="s">
        <v>10</v>
      </c>
      <c r="D8" s="506" t="s">
        <v>11</v>
      </c>
      <c r="E8" s="506" t="s">
        <v>12</v>
      </c>
      <c r="F8" s="506"/>
      <c r="G8" s="506"/>
      <c r="H8" s="506"/>
      <c r="I8" s="506"/>
      <c r="J8" s="500" t="s">
        <v>14</v>
      </c>
    </row>
    <row r="9" spans="1:15" s="28" customFormat="1" ht="14.25" customHeight="1" x14ac:dyDescent="0.2">
      <c r="A9" s="503"/>
      <c r="B9" s="505"/>
      <c r="C9" s="494"/>
      <c r="D9" s="499"/>
      <c r="E9" s="494" t="s">
        <v>16</v>
      </c>
      <c r="F9" s="494" t="s">
        <v>17</v>
      </c>
      <c r="G9" s="494" t="s">
        <v>18</v>
      </c>
      <c r="H9" s="494" t="s">
        <v>19</v>
      </c>
      <c r="I9" s="499" t="s">
        <v>20</v>
      </c>
      <c r="J9" s="501"/>
    </row>
    <row r="10" spans="1:15" s="28" customFormat="1" ht="152.25" customHeight="1" x14ac:dyDescent="0.2">
      <c r="A10" s="503"/>
      <c r="B10" s="505"/>
      <c r="C10" s="494"/>
      <c r="D10" s="499"/>
      <c r="E10" s="494"/>
      <c r="F10" s="494"/>
      <c r="G10" s="494"/>
      <c r="H10" s="494"/>
      <c r="I10" s="499"/>
      <c r="J10" s="501"/>
    </row>
    <row r="11" spans="1:15" s="28" customFormat="1" ht="41.25" customHeight="1" x14ac:dyDescent="0.2">
      <c r="A11" s="409">
        <v>0</v>
      </c>
      <c r="B11" s="127">
        <v>1</v>
      </c>
      <c r="C11" s="344">
        <v>2</v>
      </c>
      <c r="D11" s="64" t="s">
        <v>21</v>
      </c>
      <c r="E11" s="73">
        <v>4</v>
      </c>
      <c r="F11" s="64">
        <v>5</v>
      </c>
      <c r="G11" s="73">
        <v>6</v>
      </c>
      <c r="H11" s="64">
        <v>7</v>
      </c>
      <c r="I11" s="474">
        <v>8</v>
      </c>
      <c r="J11" s="474">
        <v>9</v>
      </c>
      <c r="K11" s="399"/>
      <c r="L11" s="398"/>
    </row>
    <row r="12" spans="1:15" ht="33" customHeight="1" x14ac:dyDescent="0.25">
      <c r="A12" s="469"/>
      <c r="B12" s="164" t="s">
        <v>22</v>
      </c>
      <c r="C12" s="164">
        <f>C13</f>
        <v>0</v>
      </c>
      <c r="D12" s="164">
        <f>D13</f>
        <v>580</v>
      </c>
      <c r="E12" s="164">
        <f t="shared" ref="E12:I12" si="0">E13</f>
        <v>580</v>
      </c>
      <c r="F12" s="164"/>
      <c r="G12" s="164">
        <f t="shared" si="0"/>
        <v>0</v>
      </c>
      <c r="H12" s="164">
        <f t="shared" si="0"/>
        <v>0</v>
      </c>
      <c r="I12" s="164">
        <f t="shared" si="0"/>
        <v>0</v>
      </c>
      <c r="J12" s="165"/>
    </row>
    <row r="13" spans="1:15" ht="33" customHeight="1" x14ac:dyDescent="0.25">
      <c r="A13" s="470"/>
      <c r="B13" s="234" t="s">
        <v>29</v>
      </c>
      <c r="C13" s="235">
        <f>SUM(C14:C20)</f>
        <v>0</v>
      </c>
      <c r="D13" s="235">
        <f t="shared" ref="D13:I13" si="1">SUM(D14:D20)</f>
        <v>580</v>
      </c>
      <c r="E13" s="235">
        <f t="shared" si="1"/>
        <v>580</v>
      </c>
      <c r="F13" s="235"/>
      <c r="G13" s="235">
        <f t="shared" si="1"/>
        <v>0</v>
      </c>
      <c r="H13" s="235">
        <f t="shared" si="1"/>
        <v>0</v>
      </c>
      <c r="I13" s="235">
        <f t="shared" si="1"/>
        <v>0</v>
      </c>
      <c r="J13" s="240"/>
    </row>
    <row r="14" spans="1:15" ht="76.5" customHeight="1" x14ac:dyDescent="0.35">
      <c r="A14" s="472">
        <v>1</v>
      </c>
      <c r="B14" s="199" t="s">
        <v>830</v>
      </c>
      <c r="C14" s="130">
        <v>0</v>
      </c>
      <c r="D14" s="130">
        <f t="shared" ref="D14:D20" si="2">SUBTOTAL(9,E14:I14)</f>
        <v>15</v>
      </c>
      <c r="E14" s="130">
        <v>15</v>
      </c>
      <c r="F14" s="130"/>
      <c r="G14" s="116"/>
      <c r="H14" s="116"/>
      <c r="I14" s="116"/>
      <c r="J14" s="433" t="s">
        <v>831</v>
      </c>
    </row>
    <row r="15" spans="1:15" ht="76.5" customHeight="1" x14ac:dyDescent="0.35">
      <c r="A15" s="472">
        <v>3</v>
      </c>
      <c r="B15" s="137" t="s">
        <v>832</v>
      </c>
      <c r="C15" s="130">
        <v>0</v>
      </c>
      <c r="D15" s="130">
        <f>SUBTOTAL(9,E15:I15)</f>
        <v>30</v>
      </c>
      <c r="E15" s="130">
        <v>30</v>
      </c>
      <c r="F15" s="130"/>
      <c r="G15" s="116"/>
      <c r="H15" s="116"/>
      <c r="I15" s="116"/>
      <c r="J15" s="433" t="s">
        <v>833</v>
      </c>
    </row>
    <row r="16" spans="1:15" ht="89.25" customHeight="1" x14ac:dyDescent="0.35">
      <c r="A16" s="472">
        <v>2</v>
      </c>
      <c r="B16" s="137" t="s">
        <v>834</v>
      </c>
      <c r="C16" s="130">
        <v>0</v>
      </c>
      <c r="D16" s="130">
        <f t="shared" si="2"/>
        <v>180</v>
      </c>
      <c r="E16" s="130">
        <v>180</v>
      </c>
      <c r="F16" s="130"/>
      <c r="G16" s="116"/>
      <c r="H16" s="116"/>
      <c r="I16" s="116"/>
      <c r="J16" s="433" t="s">
        <v>835</v>
      </c>
    </row>
    <row r="17" spans="1:15" ht="102.75" customHeight="1" x14ac:dyDescent="0.35">
      <c r="A17" s="472">
        <v>4</v>
      </c>
      <c r="B17" s="137" t="s">
        <v>836</v>
      </c>
      <c r="C17" s="130">
        <v>0</v>
      </c>
      <c r="D17" s="130">
        <f t="shared" si="2"/>
        <v>250</v>
      </c>
      <c r="E17" s="130">
        <v>250</v>
      </c>
      <c r="F17" s="130"/>
      <c r="G17" s="116"/>
      <c r="H17" s="116"/>
      <c r="I17" s="116"/>
      <c r="J17" s="475" t="s">
        <v>837</v>
      </c>
    </row>
    <row r="18" spans="1:15" ht="100.5" customHeight="1" x14ac:dyDescent="0.35">
      <c r="A18" s="472">
        <v>5</v>
      </c>
      <c r="B18" s="212" t="s">
        <v>838</v>
      </c>
      <c r="C18" s="130">
        <v>0</v>
      </c>
      <c r="D18" s="130">
        <f t="shared" si="2"/>
        <v>100</v>
      </c>
      <c r="E18" s="130">
        <v>100</v>
      </c>
      <c r="F18" s="130"/>
      <c r="G18" s="116"/>
      <c r="H18" s="116"/>
      <c r="I18" s="116"/>
      <c r="J18" s="476" t="s">
        <v>839</v>
      </c>
    </row>
    <row r="19" spans="1:15" ht="84" customHeight="1" x14ac:dyDescent="0.35">
      <c r="A19" s="472">
        <v>6</v>
      </c>
      <c r="B19" s="137" t="s">
        <v>840</v>
      </c>
      <c r="C19" s="130">
        <v>0</v>
      </c>
      <c r="D19" s="130">
        <f t="shared" si="2"/>
        <v>2</v>
      </c>
      <c r="E19" s="130">
        <v>2</v>
      </c>
      <c r="F19" s="130"/>
      <c r="G19" s="116"/>
      <c r="H19" s="116"/>
      <c r="I19" s="116"/>
      <c r="J19" s="433" t="s">
        <v>841</v>
      </c>
    </row>
    <row r="20" spans="1:15" s="54" customFormat="1" ht="189.75" customHeight="1" thickBot="1" x14ac:dyDescent="0.3">
      <c r="A20" s="473">
        <v>7</v>
      </c>
      <c r="B20" s="477" t="s">
        <v>842</v>
      </c>
      <c r="C20" s="251">
        <v>0</v>
      </c>
      <c r="D20" s="251">
        <f t="shared" si="2"/>
        <v>3</v>
      </c>
      <c r="E20" s="251">
        <v>3</v>
      </c>
      <c r="F20" s="251"/>
      <c r="G20" s="478"/>
      <c r="H20" s="478"/>
      <c r="I20" s="478"/>
      <c r="J20" s="479" t="s">
        <v>843</v>
      </c>
      <c r="O20"/>
    </row>
    <row r="21" spans="1:15" ht="42.75" customHeight="1" x14ac:dyDescent="0.35">
      <c r="A21" s="244"/>
      <c r="B21" s="55"/>
      <c r="C21" s="245"/>
      <c r="D21" s="246"/>
      <c r="E21" s="246"/>
      <c r="F21" s="246"/>
      <c r="G21" s="245"/>
      <c r="H21" s="245"/>
      <c r="I21" s="245"/>
      <c r="J21" s="247"/>
    </row>
    <row r="22" spans="1:15" ht="20.25" x14ac:dyDescent="0.25">
      <c r="B22" s="81" t="s">
        <v>844</v>
      </c>
      <c r="C22" s="1"/>
      <c r="D22" s="1"/>
      <c r="E22" s="1"/>
      <c r="F22" s="1"/>
      <c r="G22" s="1"/>
      <c r="H22" s="511" t="s">
        <v>845</v>
      </c>
      <c r="I22" s="511"/>
    </row>
    <row r="23" spans="1:15" ht="20.25" customHeight="1" x14ac:dyDescent="0.25">
      <c r="B23" s="81" t="s">
        <v>827</v>
      </c>
      <c r="C23" s="1"/>
      <c r="D23" s="1"/>
      <c r="E23" s="1"/>
      <c r="F23" s="1"/>
      <c r="G23" s="1"/>
      <c r="H23" s="511" t="s">
        <v>846</v>
      </c>
      <c r="I23" s="511"/>
    </row>
    <row r="24" spans="1:15" ht="78.75" customHeight="1" x14ac:dyDescent="0.25">
      <c r="B24" t="s">
        <v>847</v>
      </c>
    </row>
    <row r="25" spans="1:15" ht="226.5" customHeight="1" x14ac:dyDescent="0.25"/>
    <row r="26" spans="1:15" ht="226.5" customHeight="1" x14ac:dyDescent="0.25"/>
    <row r="27" spans="1:15" ht="226.5" customHeight="1" x14ac:dyDescent="0.25"/>
    <row r="28" spans="1:15" ht="226.5" customHeight="1" x14ac:dyDescent="0.25"/>
    <row r="29" spans="1:15" ht="226.5" customHeight="1" x14ac:dyDescent="0.25"/>
    <row r="30" spans="1:15" ht="226.5" customHeight="1" x14ac:dyDescent="0.25"/>
    <row r="31" spans="1:15" ht="226.5" customHeight="1" x14ac:dyDescent="0.25"/>
    <row r="32" spans="1:15" ht="226.5" customHeight="1" x14ac:dyDescent="0.25"/>
    <row r="33" ht="226.5" customHeight="1" x14ac:dyDescent="0.25"/>
    <row r="34" ht="226.5" customHeight="1" x14ac:dyDescent="0.25"/>
    <row r="35" ht="226.5" customHeight="1" x14ac:dyDescent="0.25"/>
    <row r="45" ht="17.25" customHeight="1" x14ac:dyDescent="0.25"/>
  </sheetData>
  <autoFilter ref="A1:A34" xr:uid="{00000000-0009-0000-0000-000004000000}">
    <filterColumn colId="0">
      <colorFilter dxfId="0"/>
    </filterColumn>
  </autoFilter>
  <mergeCells count="15">
    <mergeCell ref="H22:I22"/>
    <mergeCell ref="H23:I23"/>
    <mergeCell ref="D8:D10"/>
    <mergeCell ref="E9:E10"/>
    <mergeCell ref="G9:G10"/>
    <mergeCell ref="F9:F10"/>
    <mergeCell ref="H9:H10"/>
    <mergeCell ref="B2:C2"/>
    <mergeCell ref="J8:J10"/>
    <mergeCell ref="E8:I8"/>
    <mergeCell ref="I9:I10"/>
    <mergeCell ref="A3:J3"/>
    <mergeCell ref="A8:A10"/>
    <mergeCell ref="B8:B10"/>
    <mergeCell ref="C8:C10"/>
  </mergeCells>
  <pageMargins left="0.7" right="0.7" top="0.75" bottom="0.75" header="0.3" footer="0.3"/>
  <pageSetup paperSize="9" scale="35" fitToHeight="0" orientation="landscape"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M21"/>
  <sheetViews>
    <sheetView view="pageBreakPreview" topLeftCell="C2" zoomScale="75" zoomScaleNormal="40" zoomScaleSheetLayoutView="75" workbookViewId="0">
      <selection activeCell="M13" sqref="M13"/>
    </sheetView>
  </sheetViews>
  <sheetFormatPr defaultRowHeight="15" x14ac:dyDescent="0.25"/>
  <cols>
    <col min="2" max="2" width="100" customWidth="1"/>
    <col min="3" max="3" width="23.85546875" customWidth="1"/>
    <col min="4" max="4" width="26.28515625" customWidth="1"/>
    <col min="5" max="5" width="28.42578125" customWidth="1"/>
    <col min="6" max="8" width="18.7109375" customWidth="1"/>
    <col min="9" max="9" width="21.85546875" customWidth="1"/>
    <col min="10" max="10" width="79.5703125" customWidth="1"/>
    <col min="11" max="11" width="10.140625" customWidth="1"/>
  </cols>
  <sheetData>
    <row r="1" spans="1:13" ht="23.25" x14ac:dyDescent="0.25">
      <c r="A1" s="513" t="s">
        <v>4</v>
      </c>
      <c r="B1" s="513"/>
      <c r="C1" s="345"/>
      <c r="D1" s="46"/>
      <c r="E1" s="46"/>
      <c r="F1" s="46"/>
      <c r="G1" s="46"/>
      <c r="H1" s="46"/>
      <c r="I1" s="46"/>
      <c r="J1" s="383" t="s">
        <v>5</v>
      </c>
    </row>
    <row r="2" spans="1:13" ht="23.25" x14ac:dyDescent="0.25">
      <c r="A2" s="513" t="s">
        <v>848</v>
      </c>
      <c r="B2" s="513"/>
      <c r="C2" s="345"/>
      <c r="D2" s="46"/>
      <c r="E2" s="46"/>
      <c r="F2" s="46"/>
      <c r="G2" s="46"/>
      <c r="H2" s="46"/>
      <c r="I2" s="46"/>
      <c r="J2" s="56"/>
    </row>
    <row r="3" spans="1:13" ht="57.75" customHeight="1" x14ac:dyDescent="0.25">
      <c r="A3" s="510" t="s">
        <v>849</v>
      </c>
      <c r="B3" s="510"/>
      <c r="C3" s="510"/>
      <c r="D3" s="510"/>
      <c r="E3" s="510"/>
      <c r="F3" s="510"/>
      <c r="G3" s="510"/>
      <c r="H3" s="510"/>
      <c r="I3" s="510"/>
      <c r="J3" s="510"/>
    </row>
    <row r="4" spans="1:13" ht="27.75" x14ac:dyDescent="0.25">
      <c r="A4" s="468"/>
      <c r="B4" s="468"/>
      <c r="C4" s="468"/>
      <c r="D4" s="468"/>
      <c r="E4" s="468"/>
      <c r="F4" s="468"/>
      <c r="G4" s="468"/>
      <c r="H4" s="468"/>
      <c r="I4" s="468"/>
      <c r="J4" s="468"/>
    </row>
    <row r="5" spans="1:13" ht="21" x14ac:dyDescent="0.25">
      <c r="A5" s="47"/>
      <c r="B5" s="57"/>
      <c r="C5" s="57"/>
      <c r="D5" s="46"/>
      <c r="E5" s="46"/>
      <c r="F5" s="46"/>
      <c r="G5" s="46"/>
      <c r="H5" s="46"/>
      <c r="I5" s="46"/>
      <c r="J5" s="55"/>
    </row>
    <row r="6" spans="1:13" ht="24" thickBot="1" x14ac:dyDescent="0.3">
      <c r="A6" s="47"/>
      <c r="B6" s="58"/>
      <c r="C6" s="58"/>
      <c r="D6" s="51"/>
      <c r="E6" s="51"/>
      <c r="F6" s="51"/>
      <c r="G6" s="51"/>
      <c r="I6" s="51"/>
      <c r="J6" s="51"/>
    </row>
    <row r="7" spans="1:13" s="26" customFormat="1" ht="23.25" customHeight="1" x14ac:dyDescent="0.25">
      <c r="A7" s="514" t="s">
        <v>8</v>
      </c>
      <c r="B7" s="516" t="s">
        <v>9</v>
      </c>
      <c r="C7" s="507" t="s">
        <v>10</v>
      </c>
      <c r="D7" s="506" t="s">
        <v>11</v>
      </c>
      <c r="E7" s="506" t="s">
        <v>12</v>
      </c>
      <c r="F7" s="506"/>
      <c r="G7" s="506"/>
      <c r="H7" s="506"/>
      <c r="I7" s="506"/>
      <c r="J7" s="500" t="s">
        <v>14</v>
      </c>
    </row>
    <row r="8" spans="1:13" s="26" customFormat="1" ht="15" customHeight="1" x14ac:dyDescent="0.25">
      <c r="A8" s="515"/>
      <c r="B8" s="517"/>
      <c r="C8" s="494"/>
      <c r="D8" s="499"/>
      <c r="E8" s="494" t="s">
        <v>16</v>
      </c>
      <c r="F8" s="494" t="s">
        <v>17</v>
      </c>
      <c r="G8" s="494" t="s">
        <v>18</v>
      </c>
      <c r="H8" s="494" t="s">
        <v>19</v>
      </c>
      <c r="I8" s="499" t="s">
        <v>20</v>
      </c>
      <c r="J8" s="501"/>
    </row>
    <row r="9" spans="1:13" s="26" customFormat="1" ht="106.5" customHeight="1" x14ac:dyDescent="0.25">
      <c r="A9" s="515"/>
      <c r="B9" s="517"/>
      <c r="C9" s="494"/>
      <c r="D9" s="499"/>
      <c r="E9" s="494"/>
      <c r="F9" s="494"/>
      <c r="G9" s="494"/>
      <c r="H9" s="494"/>
      <c r="I9" s="499"/>
      <c r="J9" s="501"/>
    </row>
    <row r="10" spans="1:13" s="26" customFormat="1" ht="20.25" x14ac:dyDescent="0.25">
      <c r="A10" s="409">
        <v>0</v>
      </c>
      <c r="B10" s="127">
        <v>1</v>
      </c>
      <c r="C10" s="73">
        <v>2</v>
      </c>
      <c r="D10" s="64" t="s">
        <v>21</v>
      </c>
      <c r="E10" s="73">
        <v>4</v>
      </c>
      <c r="F10" s="73">
        <v>5</v>
      </c>
      <c r="G10" s="73">
        <v>6</v>
      </c>
      <c r="H10" s="64">
        <v>7</v>
      </c>
      <c r="I10" s="474">
        <v>8</v>
      </c>
      <c r="J10" s="474">
        <v>9</v>
      </c>
      <c r="L10" s="399"/>
      <c r="M10" s="398"/>
    </row>
    <row r="11" spans="1:13" s="26" customFormat="1" ht="23.25" x14ac:dyDescent="0.25">
      <c r="A11" s="163"/>
      <c r="B11" s="164" t="s">
        <v>850</v>
      </c>
      <c r="C11" s="164">
        <f>C12</f>
        <v>0</v>
      </c>
      <c r="D11" s="164">
        <f t="shared" ref="D11:I11" si="0">D12</f>
        <v>426</v>
      </c>
      <c r="E11" s="164">
        <f t="shared" si="0"/>
        <v>426</v>
      </c>
      <c r="F11" s="164">
        <f t="shared" si="0"/>
        <v>0</v>
      </c>
      <c r="G11" s="164">
        <f t="shared" si="0"/>
        <v>0</v>
      </c>
      <c r="H11" s="164">
        <f t="shared" si="0"/>
        <v>0</v>
      </c>
      <c r="I11" s="164">
        <f t="shared" si="0"/>
        <v>0</v>
      </c>
      <c r="J11" s="165"/>
    </row>
    <row r="12" spans="1:13" s="26" customFormat="1" ht="23.25" x14ac:dyDescent="0.25">
      <c r="A12" s="239" t="s">
        <v>25</v>
      </c>
      <c r="B12" s="234" t="s">
        <v>29</v>
      </c>
      <c r="C12" s="235">
        <v>0</v>
      </c>
      <c r="D12" s="235">
        <f>SUM(D13:D18)</f>
        <v>426</v>
      </c>
      <c r="E12" s="235">
        <f>SUM(E13:E18)</f>
        <v>426</v>
      </c>
      <c r="F12" s="235">
        <f t="shared" ref="F12:I12" si="1">SUM(F13:F18)</f>
        <v>0</v>
      </c>
      <c r="G12" s="235">
        <f t="shared" si="1"/>
        <v>0</v>
      </c>
      <c r="H12" s="235">
        <f t="shared" si="1"/>
        <v>0</v>
      </c>
      <c r="I12" s="235">
        <f t="shared" si="1"/>
        <v>0</v>
      </c>
      <c r="J12" s="234"/>
    </row>
    <row r="13" spans="1:13" ht="152.25" customHeight="1" x14ac:dyDescent="0.25">
      <c r="A13" s="145" t="s">
        <v>25</v>
      </c>
      <c r="B13" s="138" t="s">
        <v>851</v>
      </c>
      <c r="C13" s="138"/>
      <c r="D13" s="130">
        <f>SUM(E13:I13)</f>
        <v>270</v>
      </c>
      <c r="E13" s="130">
        <f>3*90</f>
        <v>270</v>
      </c>
      <c r="F13" s="130"/>
      <c r="G13" s="146"/>
      <c r="H13" s="146"/>
      <c r="I13" s="146"/>
      <c r="J13" s="417" t="s">
        <v>852</v>
      </c>
    </row>
    <row r="14" spans="1:13" ht="126" customHeight="1" x14ac:dyDescent="0.25">
      <c r="A14" s="145" t="s">
        <v>28</v>
      </c>
      <c r="B14" s="138" t="s">
        <v>295</v>
      </c>
      <c r="C14" s="138"/>
      <c r="D14" s="130">
        <f t="shared" ref="D14:D18" si="2">SUM(E14:I14)</f>
        <v>28</v>
      </c>
      <c r="E14" s="130">
        <v>28</v>
      </c>
      <c r="F14" s="130"/>
      <c r="G14" s="77"/>
      <c r="H14" s="77"/>
      <c r="I14" s="77"/>
      <c r="J14" s="433" t="s">
        <v>853</v>
      </c>
    </row>
    <row r="15" spans="1:13" ht="126" customHeight="1" x14ac:dyDescent="0.25">
      <c r="A15" s="145" t="s">
        <v>121</v>
      </c>
      <c r="B15" s="138" t="s">
        <v>854</v>
      </c>
      <c r="C15" s="138"/>
      <c r="D15" s="130">
        <f t="shared" si="2"/>
        <v>14</v>
      </c>
      <c r="E15" s="130">
        <f>2*7</f>
        <v>14</v>
      </c>
      <c r="F15" s="130"/>
      <c r="G15" s="77"/>
      <c r="H15" s="77"/>
      <c r="I15" s="77"/>
      <c r="J15" s="433" t="s">
        <v>855</v>
      </c>
    </row>
    <row r="16" spans="1:13" ht="61.5" customHeight="1" x14ac:dyDescent="0.25">
      <c r="A16" s="145" t="s">
        <v>90</v>
      </c>
      <c r="B16" s="138" t="s">
        <v>856</v>
      </c>
      <c r="C16" s="138"/>
      <c r="D16" s="130">
        <f t="shared" si="2"/>
        <v>17</v>
      </c>
      <c r="E16" s="130">
        <v>17</v>
      </c>
      <c r="F16" s="130"/>
      <c r="G16" s="77"/>
      <c r="H16" s="77"/>
      <c r="I16" s="77"/>
      <c r="J16" s="496" t="s">
        <v>857</v>
      </c>
    </row>
    <row r="17" spans="1:10" ht="61.5" customHeight="1" x14ac:dyDescent="0.25">
      <c r="A17" s="145" t="s">
        <v>126</v>
      </c>
      <c r="B17" s="138" t="s">
        <v>858</v>
      </c>
      <c r="C17" s="138"/>
      <c r="D17" s="130">
        <f t="shared" si="2"/>
        <v>39</v>
      </c>
      <c r="E17" s="130">
        <f>13*3</f>
        <v>39</v>
      </c>
      <c r="F17" s="130"/>
      <c r="G17" s="77"/>
      <c r="H17" s="77"/>
      <c r="I17" s="77"/>
      <c r="J17" s="496"/>
    </row>
    <row r="18" spans="1:10" ht="61.5" customHeight="1" thickBot="1" x14ac:dyDescent="0.3">
      <c r="A18" s="480" t="s">
        <v>129</v>
      </c>
      <c r="B18" s="481" t="s">
        <v>859</v>
      </c>
      <c r="C18" s="481"/>
      <c r="D18" s="251">
        <f t="shared" si="2"/>
        <v>58</v>
      </c>
      <c r="E18" s="251">
        <f>58</f>
        <v>58</v>
      </c>
      <c r="F18" s="251"/>
      <c r="G18" s="482"/>
      <c r="H18" s="482"/>
      <c r="I18" s="482"/>
      <c r="J18" s="512"/>
    </row>
    <row r="19" spans="1:10" ht="22.5" customHeight="1" x14ac:dyDescent="0.25"/>
    <row r="20" spans="1:10" ht="20.25" x14ac:dyDescent="0.25">
      <c r="B20" s="81" t="s">
        <v>844</v>
      </c>
      <c r="C20" s="81"/>
      <c r="D20" s="87"/>
      <c r="E20" s="87"/>
      <c r="F20" s="87"/>
      <c r="G20" s="511" t="s">
        <v>860</v>
      </c>
      <c r="H20" s="511"/>
      <c r="I20" s="511"/>
    </row>
    <row r="21" spans="1:10" ht="20.25" x14ac:dyDescent="0.25">
      <c r="B21" s="81" t="s">
        <v>827</v>
      </c>
      <c r="C21" s="81"/>
      <c r="D21" s="87"/>
      <c r="E21" s="87"/>
      <c r="F21" s="87"/>
      <c r="G21" s="511" t="s">
        <v>861</v>
      </c>
      <c r="H21" s="511"/>
      <c r="I21" s="511"/>
    </row>
  </sheetData>
  <mergeCells count="17">
    <mergeCell ref="A1:B1"/>
    <mergeCell ref="A2:B2"/>
    <mergeCell ref="A3:J3"/>
    <mergeCell ref="A7:A9"/>
    <mergeCell ref="B7:B9"/>
    <mergeCell ref="C7:C9"/>
    <mergeCell ref="F8:F9"/>
    <mergeCell ref="J7:J9"/>
    <mergeCell ref="J16:J18"/>
    <mergeCell ref="G20:I20"/>
    <mergeCell ref="G21:I21"/>
    <mergeCell ref="D7:D9"/>
    <mergeCell ref="E7:I7"/>
    <mergeCell ref="E8:E9"/>
    <mergeCell ref="G8:G9"/>
    <mergeCell ref="H8:H9"/>
    <mergeCell ref="I8:I9"/>
  </mergeCells>
  <phoneticPr fontId="28" type="noConversion"/>
  <printOptions headings="1" gridLines="1"/>
  <pageMargins left="0.7" right="0.7" top="1" bottom="0.75" header="0.3" footer="0.3"/>
  <pageSetup paperSize="9" scale="3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O67"/>
  <sheetViews>
    <sheetView view="pageBreakPreview" topLeftCell="D12" zoomScale="79" zoomScaleNormal="50" zoomScaleSheetLayoutView="79" workbookViewId="0">
      <selection activeCell="V13" sqref="V13"/>
    </sheetView>
  </sheetViews>
  <sheetFormatPr defaultRowHeight="15" x14ac:dyDescent="0.25"/>
  <cols>
    <col min="1" max="1" width="6" customWidth="1"/>
    <col min="2" max="2" width="80.42578125" customWidth="1"/>
    <col min="3" max="3" width="23" customWidth="1"/>
    <col min="4" max="4" width="23.7109375" customWidth="1"/>
    <col min="5" max="6" width="22.85546875" customWidth="1"/>
    <col min="7" max="8" width="16.7109375" customWidth="1"/>
    <col min="9" max="9" width="20.140625" customWidth="1"/>
    <col min="10" max="10" width="78" customWidth="1"/>
    <col min="12" max="12" width="14.140625" customWidth="1"/>
    <col min="14" max="14" width="21.5703125" customWidth="1"/>
    <col min="15" max="15" width="36.28515625" hidden="1" customWidth="1"/>
  </cols>
  <sheetData>
    <row r="1" spans="1:15" ht="23.25" x14ac:dyDescent="0.25">
      <c r="A1" s="513" t="s">
        <v>4</v>
      </c>
      <c r="B1" s="513"/>
      <c r="C1" s="45"/>
      <c r="D1" s="46"/>
      <c r="E1" s="46"/>
      <c r="F1" s="46"/>
      <c r="G1" s="46"/>
      <c r="H1" s="46"/>
      <c r="I1" s="46"/>
      <c r="J1" s="371" t="s">
        <v>5</v>
      </c>
    </row>
    <row r="2" spans="1:15" ht="23.25" x14ac:dyDescent="0.25">
      <c r="A2" s="72" t="s">
        <v>862</v>
      </c>
      <c r="B2" s="72"/>
      <c r="C2" s="48"/>
      <c r="D2" s="49"/>
      <c r="E2" s="49"/>
      <c r="F2" s="49"/>
      <c r="G2" s="49"/>
      <c r="H2" s="49"/>
      <c r="I2" s="49"/>
      <c r="J2" s="55"/>
    </row>
    <row r="3" spans="1:15" ht="42.75" customHeight="1" x14ac:dyDescent="0.25">
      <c r="A3" s="518" t="s">
        <v>863</v>
      </c>
      <c r="B3" s="518"/>
      <c r="C3" s="518"/>
      <c r="D3" s="518"/>
      <c r="E3" s="518"/>
      <c r="F3" s="518"/>
      <c r="G3" s="518"/>
      <c r="H3" s="518"/>
      <c r="I3" s="518"/>
      <c r="J3" s="144"/>
    </row>
    <row r="4" spans="1:15" ht="26.25" x14ac:dyDescent="0.25">
      <c r="A4" s="346"/>
      <c r="B4" s="346"/>
      <c r="C4" s="346"/>
      <c r="D4" s="346"/>
      <c r="E4" s="346"/>
      <c r="F4" s="346"/>
      <c r="G4" s="346"/>
      <c r="H4" s="346"/>
      <c r="I4" s="346"/>
      <c r="J4" s="144"/>
    </row>
    <row r="5" spans="1:15" ht="26.25" x14ac:dyDescent="0.25">
      <c r="A5" s="346"/>
      <c r="B5" s="346"/>
      <c r="C5" s="346"/>
      <c r="D5" s="346"/>
      <c r="E5" s="346"/>
      <c r="F5" s="346"/>
      <c r="G5" s="346"/>
      <c r="H5" s="346"/>
      <c r="I5" s="346"/>
      <c r="J5" s="144"/>
    </row>
    <row r="6" spans="1:15" ht="24" thickBot="1" x14ac:dyDescent="0.4">
      <c r="A6" s="89"/>
      <c r="B6" s="91"/>
      <c r="C6" s="89"/>
      <c r="D6" s="89"/>
      <c r="E6" s="370"/>
      <c r="F6" s="370"/>
      <c r="G6" s="90"/>
      <c r="H6" s="90"/>
      <c r="I6" s="90"/>
      <c r="J6" s="90"/>
    </row>
    <row r="7" spans="1:15" ht="59.25" customHeight="1" x14ac:dyDescent="0.25">
      <c r="A7" s="514" t="s">
        <v>8</v>
      </c>
      <c r="B7" s="520" t="s">
        <v>9</v>
      </c>
      <c r="C7" s="507" t="s">
        <v>10</v>
      </c>
      <c r="D7" s="506" t="s">
        <v>11</v>
      </c>
      <c r="E7" s="506" t="s">
        <v>12</v>
      </c>
      <c r="F7" s="506"/>
      <c r="G7" s="506"/>
      <c r="H7" s="506"/>
      <c r="I7" s="506"/>
      <c r="J7" s="500" t="s">
        <v>14</v>
      </c>
    </row>
    <row r="8" spans="1:15" ht="59.25" customHeight="1" x14ac:dyDescent="0.25">
      <c r="A8" s="519"/>
      <c r="B8" s="521"/>
      <c r="C8" s="494"/>
      <c r="D8" s="499"/>
      <c r="E8" s="494" t="s">
        <v>16</v>
      </c>
      <c r="F8" s="494" t="s">
        <v>17</v>
      </c>
      <c r="G8" s="494" t="s">
        <v>18</v>
      </c>
      <c r="H8" s="494" t="s">
        <v>19</v>
      </c>
      <c r="I8" s="499" t="s">
        <v>20</v>
      </c>
      <c r="J8" s="501"/>
      <c r="O8" s="164">
        <v>1812</v>
      </c>
    </row>
    <row r="9" spans="1:15" ht="12.75" customHeight="1" x14ac:dyDescent="0.25">
      <c r="A9" s="519"/>
      <c r="B9" s="521"/>
      <c r="C9" s="494"/>
      <c r="D9" s="499"/>
      <c r="E9" s="494"/>
      <c r="F9" s="494"/>
      <c r="G9" s="494"/>
      <c r="H9" s="494"/>
      <c r="I9" s="499"/>
      <c r="J9" s="501"/>
      <c r="O9" s="230">
        <f>D11-O8</f>
        <v>-585</v>
      </c>
    </row>
    <row r="10" spans="1:15" ht="32.450000000000003" customHeight="1" x14ac:dyDescent="0.25">
      <c r="A10" s="52">
        <v>0</v>
      </c>
      <c r="B10" s="64">
        <v>1</v>
      </c>
      <c r="C10" s="344">
        <v>2</v>
      </c>
      <c r="D10" s="343" t="s">
        <v>864</v>
      </c>
      <c r="E10" s="343">
        <v>4</v>
      </c>
      <c r="F10" s="343">
        <v>5</v>
      </c>
      <c r="G10" s="343">
        <v>6</v>
      </c>
      <c r="H10" s="343">
        <v>7</v>
      </c>
      <c r="I10" s="65">
        <v>8</v>
      </c>
      <c r="J10" s="65">
        <v>9</v>
      </c>
    </row>
    <row r="11" spans="1:15" ht="23.25" x14ac:dyDescent="0.25">
      <c r="A11" s="163"/>
      <c r="B11" s="164" t="s">
        <v>865</v>
      </c>
      <c r="C11" s="164">
        <f t="shared" ref="C11:I11" si="0">C12+C14+C21</f>
        <v>6268</v>
      </c>
      <c r="D11" s="164">
        <f t="shared" si="0"/>
        <v>1227</v>
      </c>
      <c r="E11" s="164">
        <f t="shared" si="0"/>
        <v>1227</v>
      </c>
      <c r="F11" s="164"/>
      <c r="G11" s="164">
        <f t="shared" si="0"/>
        <v>0</v>
      </c>
      <c r="H11" s="164">
        <f t="shared" si="0"/>
        <v>0</v>
      </c>
      <c r="I11" s="164">
        <f t="shared" si="0"/>
        <v>0</v>
      </c>
      <c r="J11" s="165"/>
    </row>
    <row r="12" spans="1:15" s="27" customFormat="1" ht="23.25" x14ac:dyDescent="0.25">
      <c r="A12" s="239" t="s">
        <v>866</v>
      </c>
      <c r="B12" s="234" t="s">
        <v>867</v>
      </c>
      <c r="C12" s="235">
        <f>SUM(C13:C13)</f>
        <v>5664</v>
      </c>
      <c r="D12" s="235">
        <f t="shared" ref="D12:I12" si="1">SUM(D13:D13)</f>
        <v>67</v>
      </c>
      <c r="E12" s="235">
        <f t="shared" si="1"/>
        <v>67</v>
      </c>
      <c r="F12" s="235"/>
      <c r="G12" s="235">
        <f t="shared" si="1"/>
        <v>0</v>
      </c>
      <c r="H12" s="235">
        <f t="shared" si="1"/>
        <v>0</v>
      </c>
      <c r="I12" s="235">
        <f t="shared" si="1"/>
        <v>0</v>
      </c>
      <c r="J12" s="471"/>
    </row>
    <row r="13" spans="1:15" ht="139.5" x14ac:dyDescent="0.25">
      <c r="A13" s="145">
        <v>1</v>
      </c>
      <c r="B13" s="138" t="s">
        <v>868</v>
      </c>
      <c r="C13" s="130">
        <v>5664</v>
      </c>
      <c r="D13" s="130">
        <f>SUM(E13:I13)</f>
        <v>67</v>
      </c>
      <c r="E13" s="130">
        <f>8+59</f>
        <v>67</v>
      </c>
      <c r="F13" s="130"/>
      <c r="G13" s="146"/>
      <c r="H13" s="146"/>
      <c r="I13" s="146"/>
      <c r="J13" s="369" t="s">
        <v>869</v>
      </c>
    </row>
    <row r="14" spans="1:15" s="27" customFormat="1" ht="23.25" x14ac:dyDescent="0.25">
      <c r="A14" s="241" t="s">
        <v>870</v>
      </c>
      <c r="B14" s="234" t="s">
        <v>29</v>
      </c>
      <c r="C14" s="235">
        <f t="shared" ref="C14:I14" si="2">SUM(C15:C20)</f>
        <v>0</v>
      </c>
      <c r="D14" s="235">
        <f t="shared" si="2"/>
        <v>700</v>
      </c>
      <c r="E14" s="235">
        <f t="shared" si="2"/>
        <v>700</v>
      </c>
      <c r="F14" s="235"/>
      <c r="G14" s="235">
        <f t="shared" si="2"/>
        <v>0</v>
      </c>
      <c r="H14" s="235">
        <f t="shared" si="2"/>
        <v>0</v>
      </c>
      <c r="I14" s="235">
        <f t="shared" si="2"/>
        <v>0</v>
      </c>
      <c r="J14" s="471"/>
    </row>
    <row r="15" spans="1:15" s="231" customFormat="1" ht="86.25" customHeight="1" x14ac:dyDescent="0.25">
      <c r="A15" s="145" t="s">
        <v>25</v>
      </c>
      <c r="B15" s="138" t="s">
        <v>871</v>
      </c>
      <c r="C15" s="229"/>
      <c r="D15" s="130">
        <f t="shared" ref="D15:D20" si="3">SUM(E15:I15)</f>
        <v>35</v>
      </c>
      <c r="E15" s="130">
        <f>5*7</f>
        <v>35</v>
      </c>
      <c r="F15" s="130"/>
      <c r="G15" s="146"/>
      <c r="H15" s="146"/>
      <c r="I15" s="146"/>
      <c r="J15" s="369" t="s">
        <v>872</v>
      </c>
    </row>
    <row r="16" spans="1:15" ht="46.5" x14ac:dyDescent="0.25">
      <c r="A16" s="145" t="s">
        <v>28</v>
      </c>
      <c r="B16" s="138" t="s">
        <v>873</v>
      </c>
      <c r="C16" s="229"/>
      <c r="D16" s="130">
        <f t="shared" si="3"/>
        <v>5</v>
      </c>
      <c r="E16" s="130">
        <v>5</v>
      </c>
      <c r="F16" s="130"/>
      <c r="G16" s="146"/>
      <c r="H16" s="146"/>
      <c r="I16" s="146"/>
      <c r="J16" s="369" t="s">
        <v>874</v>
      </c>
    </row>
    <row r="17" spans="1:14" s="231" customFormat="1" ht="73.5" customHeight="1" x14ac:dyDescent="0.25">
      <c r="A17" s="145" t="s">
        <v>121</v>
      </c>
      <c r="B17" s="138" t="s">
        <v>49</v>
      </c>
      <c r="C17" s="229"/>
      <c r="D17" s="130">
        <f t="shared" si="3"/>
        <v>30</v>
      </c>
      <c r="E17" s="130">
        <v>30</v>
      </c>
      <c r="F17" s="130"/>
      <c r="G17" s="146"/>
      <c r="H17" s="146"/>
      <c r="I17" s="146"/>
      <c r="J17" s="369" t="s">
        <v>875</v>
      </c>
    </row>
    <row r="18" spans="1:14" s="231" customFormat="1" ht="81.75" customHeight="1" x14ac:dyDescent="0.25">
      <c r="A18" s="145" t="s">
        <v>90</v>
      </c>
      <c r="B18" s="138" t="s">
        <v>876</v>
      </c>
      <c r="C18" s="229"/>
      <c r="D18" s="130">
        <f t="shared" si="3"/>
        <v>25</v>
      </c>
      <c r="E18" s="130">
        <v>25</v>
      </c>
      <c r="F18" s="130"/>
      <c r="G18" s="146"/>
      <c r="H18" s="146"/>
      <c r="I18" s="146"/>
      <c r="J18" s="369" t="s">
        <v>877</v>
      </c>
    </row>
    <row r="19" spans="1:14" s="231" customFormat="1" ht="179.25" customHeight="1" x14ac:dyDescent="0.25">
      <c r="A19" s="145" t="s">
        <v>126</v>
      </c>
      <c r="B19" s="138" t="s">
        <v>878</v>
      </c>
      <c r="C19" s="229"/>
      <c r="D19" s="130">
        <f t="shared" si="3"/>
        <v>500</v>
      </c>
      <c r="E19" s="130">
        <v>500</v>
      </c>
      <c r="F19" s="130"/>
      <c r="G19" s="146"/>
      <c r="H19" s="146"/>
      <c r="I19" s="146"/>
      <c r="J19" s="369" t="s">
        <v>879</v>
      </c>
      <c r="N19" s="270"/>
    </row>
    <row r="20" spans="1:14" ht="250.5" customHeight="1" x14ac:dyDescent="0.25">
      <c r="A20" s="145" t="s">
        <v>129</v>
      </c>
      <c r="B20" s="138" t="s">
        <v>880</v>
      </c>
      <c r="C20" s="93"/>
      <c r="D20" s="130">
        <f t="shared" si="3"/>
        <v>105</v>
      </c>
      <c r="E20" s="130">
        <v>105</v>
      </c>
      <c r="F20" s="130"/>
      <c r="G20" s="92"/>
      <c r="H20" s="92"/>
      <c r="I20" s="92"/>
      <c r="J20" s="369" t="s">
        <v>881</v>
      </c>
    </row>
    <row r="21" spans="1:14" s="27" customFormat="1" ht="23.25" x14ac:dyDescent="0.25">
      <c r="A21" s="241" t="s">
        <v>882</v>
      </c>
      <c r="B21" s="234" t="s">
        <v>883</v>
      </c>
      <c r="C21" s="235">
        <f t="shared" ref="C21:I21" si="4">SUM(C22:C29)</f>
        <v>604</v>
      </c>
      <c r="D21" s="235">
        <f t="shared" si="4"/>
        <v>460</v>
      </c>
      <c r="E21" s="235">
        <f t="shared" si="4"/>
        <v>460</v>
      </c>
      <c r="F21" s="235"/>
      <c r="G21" s="235">
        <f t="shared" si="4"/>
        <v>0</v>
      </c>
      <c r="H21" s="235">
        <f t="shared" si="4"/>
        <v>0</v>
      </c>
      <c r="I21" s="235">
        <f t="shared" si="4"/>
        <v>0</v>
      </c>
      <c r="J21" s="471"/>
    </row>
    <row r="22" spans="1:14" ht="121.5" x14ac:dyDescent="0.25">
      <c r="A22" s="145">
        <v>1</v>
      </c>
      <c r="B22" s="138" t="s">
        <v>884</v>
      </c>
      <c r="C22" s="146"/>
      <c r="D22" s="130">
        <f>SUM(E22:I22)</f>
        <v>30</v>
      </c>
      <c r="E22" s="130">
        <v>30</v>
      </c>
      <c r="F22" s="130"/>
      <c r="G22" s="92"/>
      <c r="H22" s="92"/>
      <c r="I22" s="92"/>
      <c r="J22" s="433" t="s">
        <v>885</v>
      </c>
    </row>
    <row r="23" spans="1:14" ht="112.5" customHeight="1" x14ac:dyDescent="0.25">
      <c r="A23" s="145" t="s">
        <v>79</v>
      </c>
      <c r="B23" s="131" t="s">
        <v>886</v>
      </c>
      <c r="C23" s="130"/>
      <c r="D23" s="143">
        <f>SUM(E23:J23)</f>
        <v>50</v>
      </c>
      <c r="E23" s="130">
        <v>50</v>
      </c>
      <c r="F23" s="130"/>
      <c r="G23" s="130"/>
      <c r="H23" s="130"/>
      <c r="I23" s="130"/>
      <c r="J23" s="433" t="s">
        <v>887</v>
      </c>
      <c r="K23" s="404"/>
    </row>
    <row r="24" spans="1:14" ht="133.5" customHeight="1" x14ac:dyDescent="0.25">
      <c r="A24" s="375"/>
      <c r="B24" s="138" t="s">
        <v>888</v>
      </c>
      <c r="C24" s="130">
        <v>200</v>
      </c>
      <c r="D24" s="143">
        <f>SUM(E24:E24)</f>
        <v>100</v>
      </c>
      <c r="E24" s="130">
        <v>100</v>
      </c>
      <c r="F24" s="130"/>
      <c r="G24" s="92"/>
      <c r="H24" s="92"/>
      <c r="I24" s="92"/>
      <c r="J24" s="417" t="s">
        <v>889</v>
      </c>
    </row>
    <row r="25" spans="1:14" ht="101.25" x14ac:dyDescent="0.25">
      <c r="A25" s="375" t="s">
        <v>25</v>
      </c>
      <c r="B25" s="138" t="s">
        <v>890</v>
      </c>
      <c r="C25" s="130"/>
      <c r="D25" s="143">
        <f>SUM(E25:E25)</f>
        <v>34</v>
      </c>
      <c r="E25" s="130">
        <f>34</f>
        <v>34</v>
      </c>
      <c r="F25" s="130"/>
      <c r="G25" s="92"/>
      <c r="H25" s="92"/>
      <c r="I25" s="92"/>
      <c r="J25" s="417" t="s">
        <v>891</v>
      </c>
    </row>
    <row r="26" spans="1:14" ht="94.5" customHeight="1" x14ac:dyDescent="0.25">
      <c r="A26" s="145" t="s">
        <v>28</v>
      </c>
      <c r="B26" s="138" t="s">
        <v>892</v>
      </c>
      <c r="C26" s="130">
        <f>59+50+5+10</f>
        <v>124</v>
      </c>
      <c r="D26" s="130">
        <f>SUM(E26:I26)</f>
        <v>66</v>
      </c>
      <c r="E26" s="130">
        <v>66</v>
      </c>
      <c r="F26" s="130"/>
      <c r="G26" s="92"/>
      <c r="H26" s="92"/>
      <c r="I26" s="92"/>
      <c r="J26" s="433" t="s">
        <v>893</v>
      </c>
      <c r="N26" s="484"/>
    </row>
    <row r="27" spans="1:14" ht="93" customHeight="1" x14ac:dyDescent="0.25">
      <c r="A27" s="145" t="s">
        <v>121</v>
      </c>
      <c r="B27" s="138" t="s">
        <v>894</v>
      </c>
      <c r="C27" s="130">
        <f>42+45+5+10</f>
        <v>102</v>
      </c>
      <c r="D27" s="130">
        <f t="shared" ref="D27:D29" si="5">SUM(E27:I27)</f>
        <v>60</v>
      </c>
      <c r="E27" s="130">
        <v>60</v>
      </c>
      <c r="F27" s="130"/>
      <c r="G27" s="92"/>
      <c r="H27" s="92"/>
      <c r="I27" s="92"/>
      <c r="J27" s="433" t="s">
        <v>895</v>
      </c>
      <c r="N27" s="484"/>
    </row>
    <row r="28" spans="1:14" ht="94.5" customHeight="1" x14ac:dyDescent="0.25">
      <c r="A28" s="145" t="s">
        <v>90</v>
      </c>
      <c r="B28" s="138" t="s">
        <v>896</v>
      </c>
      <c r="C28" s="130">
        <f>50+50+5+5</f>
        <v>110</v>
      </c>
      <c r="D28" s="130">
        <f t="shared" si="5"/>
        <v>60</v>
      </c>
      <c r="E28" s="130">
        <v>60</v>
      </c>
      <c r="F28" s="130"/>
      <c r="G28" s="92"/>
      <c r="H28" s="92"/>
      <c r="I28" s="92"/>
      <c r="J28" s="433" t="s">
        <v>895</v>
      </c>
      <c r="N28" s="484"/>
    </row>
    <row r="29" spans="1:14" ht="87.75" customHeight="1" thickBot="1" x14ac:dyDescent="0.3">
      <c r="A29" s="480" t="s">
        <v>126</v>
      </c>
      <c r="B29" s="481" t="s">
        <v>897</v>
      </c>
      <c r="C29" s="251">
        <f>28+30+5+5</f>
        <v>68</v>
      </c>
      <c r="D29" s="251">
        <f t="shared" si="5"/>
        <v>60</v>
      </c>
      <c r="E29" s="251">
        <v>60</v>
      </c>
      <c r="F29" s="251"/>
      <c r="G29" s="485"/>
      <c r="H29" s="485"/>
      <c r="I29" s="485"/>
      <c r="J29" s="479" t="s">
        <v>895</v>
      </c>
      <c r="N29" s="484"/>
    </row>
    <row r="30" spans="1:14" ht="23.25" x14ac:dyDescent="0.25">
      <c r="A30" s="489"/>
      <c r="B30" s="400"/>
      <c r="C30" s="401"/>
      <c r="D30" s="401"/>
      <c r="E30" s="401"/>
      <c r="F30" s="401"/>
      <c r="G30" s="90"/>
      <c r="H30" s="90"/>
      <c r="I30" s="90"/>
      <c r="J30" s="405"/>
      <c r="N30" s="484"/>
    </row>
    <row r="31" spans="1:14" ht="20.25" x14ac:dyDescent="0.25">
      <c r="A31" s="90"/>
      <c r="B31" s="81" t="s">
        <v>844</v>
      </c>
      <c r="C31" s="90"/>
      <c r="D31" s="90"/>
      <c r="E31" s="90"/>
      <c r="F31" s="90"/>
      <c r="G31" s="511" t="s">
        <v>898</v>
      </c>
      <c r="H31" s="511"/>
      <c r="I31" s="511"/>
    </row>
    <row r="32" spans="1:14" ht="20.25" x14ac:dyDescent="0.25">
      <c r="A32" s="90"/>
      <c r="B32" s="81" t="s">
        <v>827</v>
      </c>
      <c r="C32" s="90"/>
      <c r="D32" s="90"/>
      <c r="E32" s="90"/>
      <c r="F32" s="90"/>
      <c r="G32" s="511" t="s">
        <v>899</v>
      </c>
      <c r="H32" s="511"/>
      <c r="I32" s="511"/>
    </row>
    <row r="67" spans="1:1" x14ac:dyDescent="0.25">
      <c r="A67" t="s">
        <v>900</v>
      </c>
    </row>
  </sheetData>
  <mergeCells count="15">
    <mergeCell ref="J7:J9"/>
    <mergeCell ref="G31:I31"/>
    <mergeCell ref="G32:I32"/>
    <mergeCell ref="A3:I3"/>
    <mergeCell ref="A1:B1"/>
    <mergeCell ref="E8:E9"/>
    <mergeCell ref="G8:G9"/>
    <mergeCell ref="H8:H9"/>
    <mergeCell ref="I8:I9"/>
    <mergeCell ref="A7:A9"/>
    <mergeCell ref="B7:B9"/>
    <mergeCell ref="C7:C9"/>
    <mergeCell ref="D7:D9"/>
    <mergeCell ref="E7:I7"/>
    <mergeCell ref="F8:F9"/>
  </mergeCells>
  <phoneticPr fontId="28" type="noConversion"/>
  <printOptions headings="1" gridLines="1"/>
  <pageMargins left="0.25" right="0.25" top="0.75" bottom="0.75" header="0.3" footer="0.3"/>
  <pageSetup paperSize="9" scale="44" fitToHeight="0" orientation="landscape" r:id="rId1"/>
  <rowBreaks count="2" manualBreakCount="2">
    <brk id="19" max="10" man="1"/>
    <brk id="26" max="10"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A1005"/>
  <sheetViews>
    <sheetView view="pageBreakPreview" zoomScale="60" zoomScaleNormal="40" workbookViewId="0">
      <selection activeCell="F10" sqref="F10:F11"/>
    </sheetView>
  </sheetViews>
  <sheetFormatPr defaultColWidth="14.42578125" defaultRowHeight="15" x14ac:dyDescent="0.25"/>
  <cols>
    <col min="1" max="1" width="5.7109375" customWidth="1"/>
    <col min="2" max="2" width="55.42578125" customWidth="1"/>
    <col min="3" max="3" width="21.42578125" customWidth="1"/>
    <col min="4" max="4" width="31.28515625" customWidth="1"/>
    <col min="5" max="7" width="25.42578125" customWidth="1"/>
    <col min="8" max="8" width="20" customWidth="1"/>
    <col min="9" max="9" width="18.7109375" customWidth="1"/>
    <col min="10" max="10" width="85.28515625" customWidth="1"/>
    <col min="11" max="11" width="9.42578125" customWidth="1"/>
    <col min="12" max="13" width="9.140625" customWidth="1"/>
    <col min="14" max="14" width="9.140625" hidden="1" customWidth="1"/>
    <col min="15" max="27" width="9.140625" customWidth="1"/>
  </cols>
  <sheetData>
    <row r="1" spans="1:27" ht="36.75" customHeight="1" x14ac:dyDescent="0.25">
      <c r="A1" s="513" t="s">
        <v>4</v>
      </c>
      <c r="B1" s="513"/>
      <c r="C1" s="45"/>
      <c r="D1" s="46"/>
      <c r="E1" s="46"/>
      <c r="F1" s="46"/>
      <c r="G1" s="46"/>
      <c r="H1" s="46"/>
      <c r="I1" s="46"/>
      <c r="J1" s="371" t="s">
        <v>5</v>
      </c>
      <c r="K1" s="19"/>
      <c r="L1" s="19"/>
      <c r="M1" s="19"/>
      <c r="N1" s="19"/>
      <c r="O1" s="19"/>
      <c r="P1" s="19"/>
      <c r="Q1" s="19"/>
      <c r="R1" s="19"/>
      <c r="S1" s="19"/>
      <c r="T1" s="19"/>
      <c r="U1" s="19"/>
      <c r="V1" s="19"/>
      <c r="W1" s="19"/>
      <c r="X1" s="19"/>
      <c r="Y1" s="19"/>
      <c r="Z1" s="19"/>
      <c r="AA1" s="19"/>
    </row>
    <row r="2" spans="1:27" ht="41.25" customHeight="1" x14ac:dyDescent="0.25">
      <c r="A2" s="522" t="s">
        <v>901</v>
      </c>
      <c r="B2" s="522"/>
      <c r="C2" s="522"/>
      <c r="D2" s="522"/>
      <c r="E2" s="49"/>
      <c r="F2" s="49"/>
      <c r="G2" s="49"/>
      <c r="H2" s="49"/>
      <c r="J2" s="55"/>
      <c r="K2" s="19"/>
      <c r="L2" s="19"/>
      <c r="M2" s="19"/>
      <c r="N2" s="213">
        <f>E14</f>
        <v>13</v>
      </c>
      <c r="O2" s="19"/>
      <c r="P2" s="19"/>
      <c r="Q2" s="19"/>
      <c r="R2" s="19"/>
      <c r="S2" s="19"/>
      <c r="T2" s="19"/>
      <c r="U2" s="19"/>
      <c r="V2" s="19"/>
      <c r="W2" s="19"/>
      <c r="X2" s="19"/>
      <c r="Y2" s="19"/>
      <c r="Z2" s="19"/>
      <c r="AA2" s="19"/>
    </row>
    <row r="3" spans="1:27" ht="30" hidden="1" customHeight="1" x14ac:dyDescent="0.25">
      <c r="A3" s="518" t="s">
        <v>902</v>
      </c>
      <c r="B3" s="518"/>
      <c r="C3" s="518"/>
      <c r="D3" s="518"/>
      <c r="E3" s="518"/>
      <c r="F3" s="518"/>
      <c r="G3" s="518"/>
      <c r="H3" s="518"/>
      <c r="I3" s="518"/>
      <c r="J3" s="518"/>
      <c r="K3" s="19"/>
      <c r="L3" s="19"/>
      <c r="M3" s="19"/>
      <c r="N3" s="19"/>
      <c r="O3" s="19"/>
      <c r="P3" s="19"/>
      <c r="Q3" s="19"/>
      <c r="R3" s="19"/>
      <c r="S3" s="19"/>
      <c r="T3" s="19"/>
      <c r="U3" s="19"/>
      <c r="V3" s="19"/>
      <c r="W3" s="19"/>
      <c r="X3" s="19"/>
      <c r="Y3" s="19"/>
      <c r="Z3" s="19"/>
      <c r="AA3" s="19"/>
    </row>
    <row r="4" spans="1:27" ht="27" hidden="1" customHeight="1" thickBot="1" x14ac:dyDescent="0.35">
      <c r="A4" s="47"/>
      <c r="B4" s="57"/>
      <c r="C4" s="3"/>
      <c r="D4" s="50"/>
      <c r="E4" s="50"/>
      <c r="F4" s="50"/>
      <c r="G4" s="50"/>
      <c r="H4" s="50"/>
      <c r="I4" s="50"/>
      <c r="J4" s="55"/>
      <c r="K4" s="19"/>
      <c r="L4" s="19"/>
      <c r="M4" s="19"/>
      <c r="N4" s="19"/>
      <c r="O4" s="19"/>
      <c r="P4" s="19"/>
      <c r="Q4" s="19"/>
      <c r="R4" s="19"/>
      <c r="S4" s="19"/>
      <c r="T4" s="19"/>
      <c r="U4" s="19"/>
      <c r="V4" s="19"/>
      <c r="W4" s="19"/>
      <c r="X4" s="19"/>
      <c r="Y4" s="19"/>
      <c r="Z4" s="19"/>
      <c r="AA4" s="19"/>
    </row>
    <row r="5" spans="1:27" ht="27" customHeight="1" x14ac:dyDescent="0.25">
      <c r="A5" s="523" t="s">
        <v>903</v>
      </c>
      <c r="B5" s="523"/>
      <c r="C5" s="523"/>
      <c r="D5" s="523"/>
      <c r="E5" s="523"/>
      <c r="F5" s="523"/>
      <c r="G5" s="523"/>
      <c r="H5" s="523"/>
      <c r="I5" s="523"/>
      <c r="J5" s="523"/>
      <c r="K5" s="19"/>
      <c r="L5" s="19"/>
      <c r="M5" s="19"/>
      <c r="N5" s="19"/>
      <c r="O5" s="19"/>
      <c r="P5" s="19"/>
      <c r="Q5" s="19"/>
      <c r="R5" s="19"/>
      <c r="S5" s="19"/>
      <c r="T5" s="19"/>
      <c r="U5" s="19"/>
      <c r="V5" s="19"/>
      <c r="W5" s="19"/>
      <c r="X5" s="19"/>
      <c r="Y5" s="19"/>
      <c r="Z5" s="19"/>
      <c r="AA5" s="19"/>
    </row>
    <row r="6" spans="1:27" ht="21" x14ac:dyDescent="0.3">
      <c r="A6" s="47"/>
      <c r="B6" s="57"/>
      <c r="C6" s="3"/>
      <c r="D6" s="50"/>
      <c r="E6" s="50"/>
      <c r="F6" s="50"/>
      <c r="G6" s="50"/>
      <c r="H6" s="50"/>
      <c r="I6" s="50"/>
      <c r="J6" s="55"/>
      <c r="K6" s="19"/>
      <c r="L6" s="19"/>
      <c r="M6" s="19"/>
      <c r="N6" s="19"/>
      <c r="O6" s="19"/>
      <c r="P6" s="19"/>
      <c r="Q6" s="19"/>
      <c r="R6" s="19"/>
      <c r="S6" s="19"/>
      <c r="T6" s="19"/>
      <c r="U6" s="19"/>
      <c r="V6" s="19"/>
      <c r="W6" s="19"/>
      <c r="X6" s="19"/>
      <c r="Y6" s="19"/>
      <c r="Z6" s="19"/>
      <c r="AA6" s="19"/>
    </row>
    <row r="7" spans="1:27" ht="21" x14ac:dyDescent="0.3">
      <c r="A7" s="47"/>
      <c r="B7" s="57"/>
      <c r="C7" s="3"/>
      <c r="D7" s="50"/>
      <c r="E7" s="50"/>
      <c r="F7" s="50"/>
      <c r="G7" s="50"/>
      <c r="H7" s="50"/>
      <c r="I7" s="50"/>
      <c r="J7" s="55"/>
      <c r="K7" s="19"/>
      <c r="L7" s="19"/>
      <c r="M7" s="19"/>
      <c r="N7" s="19"/>
      <c r="O7" s="19"/>
      <c r="P7" s="19"/>
      <c r="Q7" s="19"/>
      <c r="R7" s="19"/>
      <c r="S7" s="19"/>
      <c r="T7" s="19"/>
      <c r="U7" s="19"/>
      <c r="V7" s="19"/>
      <c r="W7" s="19"/>
      <c r="X7" s="19"/>
      <c r="Y7" s="19"/>
      <c r="Z7" s="19"/>
      <c r="AA7" s="19"/>
    </row>
    <row r="8" spans="1:27" ht="21" thickBot="1" x14ac:dyDescent="0.3">
      <c r="J8" s="55"/>
      <c r="K8" s="19"/>
      <c r="L8" s="19"/>
      <c r="M8" s="19"/>
      <c r="N8" s="19"/>
      <c r="O8" s="19"/>
      <c r="P8" s="19"/>
      <c r="Q8" s="19"/>
      <c r="R8" s="19"/>
      <c r="S8" s="19"/>
      <c r="T8" s="19"/>
      <c r="U8" s="19"/>
      <c r="V8" s="19"/>
      <c r="W8" s="19"/>
      <c r="X8" s="19"/>
      <c r="Y8" s="19"/>
      <c r="Z8" s="19"/>
      <c r="AA8" s="19"/>
    </row>
    <row r="9" spans="1:27" ht="27" customHeight="1" x14ac:dyDescent="0.25">
      <c r="A9" s="514" t="s">
        <v>8</v>
      </c>
      <c r="B9" s="520" t="s">
        <v>9</v>
      </c>
      <c r="C9" s="507" t="s">
        <v>10</v>
      </c>
      <c r="D9" s="506" t="s">
        <v>11</v>
      </c>
      <c r="E9" s="506" t="s">
        <v>12</v>
      </c>
      <c r="F9" s="506"/>
      <c r="G9" s="506"/>
      <c r="H9" s="506"/>
      <c r="I9" s="506"/>
      <c r="J9" s="500" t="s">
        <v>14</v>
      </c>
      <c r="K9" s="19"/>
      <c r="L9" s="19"/>
      <c r="M9" s="19"/>
      <c r="N9" s="19"/>
      <c r="O9" s="19"/>
      <c r="P9" s="19"/>
      <c r="Q9" s="19"/>
      <c r="R9" s="19"/>
      <c r="S9" s="19"/>
      <c r="T9" s="19"/>
      <c r="U9" s="19"/>
      <c r="V9" s="19"/>
      <c r="W9" s="19"/>
      <c r="X9" s="19"/>
      <c r="Y9" s="19"/>
      <c r="Z9" s="19"/>
      <c r="AA9" s="19"/>
    </row>
    <row r="10" spans="1:27" ht="27" customHeight="1" x14ac:dyDescent="0.25">
      <c r="A10" s="519"/>
      <c r="B10" s="521"/>
      <c r="C10" s="494"/>
      <c r="D10" s="499"/>
      <c r="E10" s="494" t="s">
        <v>16</v>
      </c>
      <c r="F10" s="494" t="s">
        <v>17</v>
      </c>
      <c r="G10" s="494" t="s">
        <v>18</v>
      </c>
      <c r="H10" s="494" t="s">
        <v>19</v>
      </c>
      <c r="I10" s="499" t="s">
        <v>20</v>
      </c>
      <c r="J10" s="501"/>
      <c r="K10" s="19"/>
      <c r="L10" s="19"/>
      <c r="M10" s="19"/>
      <c r="N10" s="19"/>
      <c r="O10" s="19"/>
      <c r="P10" s="19"/>
      <c r="Q10" s="19"/>
      <c r="R10" s="19"/>
      <c r="S10" s="19"/>
      <c r="T10" s="19"/>
      <c r="U10" s="19"/>
      <c r="V10" s="19"/>
      <c r="W10" s="19"/>
      <c r="X10" s="19"/>
      <c r="Y10" s="19"/>
      <c r="Z10" s="19"/>
      <c r="AA10" s="19"/>
    </row>
    <row r="11" spans="1:27" ht="123" customHeight="1" x14ac:dyDescent="0.25">
      <c r="A11" s="519"/>
      <c r="B11" s="521"/>
      <c r="C11" s="494"/>
      <c r="D11" s="499"/>
      <c r="E11" s="494"/>
      <c r="F11" s="494"/>
      <c r="G11" s="494"/>
      <c r="H11" s="494"/>
      <c r="I11" s="499"/>
      <c r="J11" s="501"/>
      <c r="K11" s="19"/>
      <c r="L11" s="19"/>
      <c r="M11" s="19"/>
      <c r="N11" s="19"/>
      <c r="O11" s="19"/>
      <c r="P11" s="19"/>
      <c r="Q11" s="19"/>
      <c r="R11" s="19"/>
      <c r="S11" s="19"/>
      <c r="T11" s="19"/>
      <c r="U11" s="19"/>
      <c r="V11" s="19"/>
      <c r="W11" s="19"/>
      <c r="X11" s="19"/>
      <c r="Y11" s="19"/>
      <c r="Z11" s="19"/>
      <c r="AA11" s="19"/>
    </row>
    <row r="12" spans="1:27" ht="27" customHeight="1" x14ac:dyDescent="0.25">
      <c r="A12" s="52">
        <v>0</v>
      </c>
      <c r="B12" s="64">
        <v>1</v>
      </c>
      <c r="C12" s="79">
        <v>2</v>
      </c>
      <c r="D12" s="80" t="s">
        <v>864</v>
      </c>
      <c r="E12" s="80">
        <v>4</v>
      </c>
      <c r="F12" s="80">
        <v>5</v>
      </c>
      <c r="G12" s="80">
        <v>6</v>
      </c>
      <c r="H12" s="80">
        <v>7</v>
      </c>
      <c r="I12" s="347">
        <v>8</v>
      </c>
      <c r="J12" s="65">
        <v>9</v>
      </c>
      <c r="K12" s="19"/>
      <c r="L12" s="19"/>
      <c r="M12" s="19"/>
      <c r="N12" s="19"/>
      <c r="O12" s="19"/>
      <c r="P12" s="19"/>
      <c r="Q12" s="19"/>
      <c r="R12" s="19"/>
      <c r="S12" s="19"/>
      <c r="T12" s="19"/>
      <c r="U12" s="19"/>
      <c r="V12" s="19"/>
      <c r="W12" s="19"/>
      <c r="X12" s="19"/>
      <c r="Y12" s="19"/>
      <c r="Z12" s="19"/>
      <c r="AA12" s="19"/>
    </row>
    <row r="13" spans="1:27" ht="23.25" x14ac:dyDescent="0.25">
      <c r="A13" s="163"/>
      <c r="B13" s="236" t="s">
        <v>904</v>
      </c>
      <c r="C13" s="237">
        <f t="shared" ref="C13:I13" si="0">C14</f>
        <v>0</v>
      </c>
      <c r="D13" s="237">
        <f t="shared" si="0"/>
        <v>13</v>
      </c>
      <c r="E13" s="237">
        <f t="shared" si="0"/>
        <v>13</v>
      </c>
      <c r="F13" s="237"/>
      <c r="G13" s="237">
        <f t="shared" si="0"/>
        <v>0</v>
      </c>
      <c r="H13" s="237">
        <f t="shared" si="0"/>
        <v>0</v>
      </c>
      <c r="I13" s="237">
        <f t="shared" si="0"/>
        <v>0</v>
      </c>
      <c r="J13" s="238"/>
      <c r="K13" s="19"/>
      <c r="L13" s="19"/>
      <c r="M13" s="19"/>
      <c r="N13" s="19"/>
      <c r="O13" s="19"/>
      <c r="P13" s="19"/>
      <c r="Q13" s="19"/>
      <c r="R13" s="19"/>
      <c r="S13" s="19"/>
      <c r="T13" s="19"/>
      <c r="U13" s="19"/>
      <c r="V13" s="19"/>
      <c r="W13" s="19"/>
      <c r="X13" s="19"/>
      <c r="Y13" s="19"/>
      <c r="Z13" s="19"/>
      <c r="AA13" s="19"/>
    </row>
    <row r="14" spans="1:27" ht="23.25" x14ac:dyDescent="0.25">
      <c r="A14" s="239" t="s">
        <v>25</v>
      </c>
      <c r="B14" s="234" t="s">
        <v>29</v>
      </c>
      <c r="C14" s="235">
        <f>SUM(C15:C23)</f>
        <v>0</v>
      </c>
      <c r="D14" s="235">
        <f>SUM(D15:D23)</f>
        <v>13</v>
      </c>
      <c r="E14" s="235">
        <f>SUM(E15:E23)</f>
        <v>13</v>
      </c>
      <c r="F14" s="235"/>
      <c r="G14" s="235">
        <f>SUM(G15:G23)</f>
        <v>0</v>
      </c>
      <c r="H14" s="235">
        <f>SUM(H15:H23)</f>
        <v>0</v>
      </c>
      <c r="I14" s="235">
        <f>SUM(I15:I23)</f>
        <v>0</v>
      </c>
      <c r="J14" s="240"/>
      <c r="K14" s="19"/>
      <c r="L14" s="19"/>
      <c r="M14" s="19"/>
      <c r="N14" s="19"/>
      <c r="O14" s="19"/>
      <c r="P14" s="19"/>
      <c r="Q14" s="19"/>
      <c r="R14" s="19"/>
      <c r="S14" s="19"/>
      <c r="T14" s="19"/>
      <c r="U14" s="19"/>
      <c r="V14" s="19"/>
      <c r="W14" s="19"/>
      <c r="X14" s="19"/>
      <c r="Y14" s="19"/>
      <c r="Z14" s="19"/>
      <c r="AA14" s="19"/>
    </row>
    <row r="15" spans="1:27" ht="98.25" customHeight="1" x14ac:dyDescent="0.25">
      <c r="A15" s="145" t="s">
        <v>25</v>
      </c>
      <c r="B15" s="138" t="s">
        <v>905</v>
      </c>
      <c r="C15" s="130"/>
      <c r="D15" s="130">
        <f>SUM(E15:I15)</f>
        <v>7</v>
      </c>
      <c r="E15" s="130">
        <v>7</v>
      </c>
      <c r="F15" s="130"/>
      <c r="G15" s="130"/>
      <c r="H15" s="130"/>
      <c r="I15" s="130"/>
      <c r="J15" s="433" t="s">
        <v>906</v>
      </c>
      <c r="K15" s="19"/>
      <c r="L15" s="19"/>
      <c r="M15" s="19"/>
      <c r="N15" s="19"/>
      <c r="O15" s="19"/>
      <c r="P15" s="19"/>
      <c r="Q15" s="19"/>
      <c r="R15" s="19"/>
      <c r="S15" s="19"/>
      <c r="T15" s="19"/>
      <c r="U15" s="19"/>
      <c r="V15" s="19"/>
      <c r="W15" s="19"/>
      <c r="X15" s="19"/>
      <c r="Y15" s="19"/>
      <c r="Z15" s="19"/>
      <c r="AA15" s="19"/>
    </row>
    <row r="16" spans="1:27" ht="47.25" thickBot="1" x14ac:dyDescent="0.3">
      <c r="A16" s="480" t="s">
        <v>28</v>
      </c>
      <c r="B16" s="481" t="s">
        <v>907</v>
      </c>
      <c r="C16" s="251"/>
      <c r="D16" s="251">
        <f t="shared" ref="D16" si="1">SUM(E16:I16)</f>
        <v>6</v>
      </c>
      <c r="E16" s="251">
        <v>6</v>
      </c>
      <c r="F16" s="251"/>
      <c r="G16" s="251"/>
      <c r="H16" s="251"/>
      <c r="I16" s="251"/>
      <c r="J16" s="483" t="s">
        <v>908</v>
      </c>
      <c r="K16" s="19"/>
      <c r="L16" s="19"/>
      <c r="M16" s="19"/>
      <c r="N16" s="19"/>
      <c r="O16" s="19"/>
      <c r="P16" s="19"/>
      <c r="Q16" s="19"/>
      <c r="R16" s="19"/>
      <c r="S16" s="19"/>
      <c r="T16" s="19"/>
      <c r="U16" s="19"/>
      <c r="V16" s="19"/>
      <c r="W16" s="19"/>
      <c r="X16" s="19"/>
      <c r="Y16" s="19"/>
      <c r="Z16" s="19"/>
      <c r="AA16" s="19"/>
    </row>
    <row r="17" spans="1:27" ht="23.25" x14ac:dyDescent="0.25">
      <c r="A17" s="489"/>
      <c r="B17" s="400"/>
      <c r="C17" s="401"/>
      <c r="D17" s="401"/>
      <c r="E17" s="401"/>
      <c r="F17" s="401"/>
      <c r="G17" s="401"/>
      <c r="H17" s="401"/>
      <c r="I17" s="401"/>
      <c r="J17" s="402"/>
      <c r="K17" s="19"/>
      <c r="L17" s="19"/>
      <c r="M17" s="19"/>
      <c r="N17" s="19"/>
      <c r="O17" s="19"/>
      <c r="P17" s="19"/>
      <c r="Q17" s="19"/>
      <c r="R17" s="19"/>
      <c r="S17" s="19"/>
      <c r="T17" s="19"/>
      <c r="U17" s="19"/>
      <c r="V17" s="19"/>
      <c r="W17" s="19"/>
      <c r="X17" s="19"/>
      <c r="Y17" s="19"/>
      <c r="Z17" s="19"/>
      <c r="AA17" s="19"/>
    </row>
    <row r="18" spans="1:27" ht="20.25" x14ac:dyDescent="0.25">
      <c r="B18" s="81" t="s">
        <v>844</v>
      </c>
      <c r="C18" s="94"/>
      <c r="E18" s="85"/>
      <c r="F18" s="85"/>
      <c r="G18" s="511" t="s">
        <v>909</v>
      </c>
      <c r="H18" s="511"/>
      <c r="I18" s="511"/>
      <c r="J18" s="87"/>
      <c r="K18" s="19"/>
      <c r="L18" s="19"/>
      <c r="M18" s="19"/>
      <c r="N18" s="19"/>
      <c r="O18" s="19"/>
      <c r="P18" s="19"/>
      <c r="Q18" s="19"/>
      <c r="R18" s="19"/>
      <c r="S18" s="19"/>
      <c r="T18" s="19"/>
      <c r="U18" s="19"/>
      <c r="V18" s="19"/>
      <c r="W18" s="19"/>
      <c r="X18" s="19"/>
      <c r="Y18" s="19"/>
      <c r="Z18" s="19"/>
      <c r="AA18" s="19"/>
    </row>
    <row r="19" spans="1:27" ht="20.25" x14ac:dyDescent="0.25">
      <c r="B19" s="81" t="s">
        <v>827</v>
      </c>
      <c r="C19" s="94"/>
      <c r="E19" s="85"/>
      <c r="F19" s="85"/>
      <c r="G19" s="511" t="s">
        <v>910</v>
      </c>
      <c r="H19" s="511"/>
      <c r="I19" s="511"/>
      <c r="J19" s="87"/>
      <c r="K19" s="19"/>
      <c r="L19" s="19"/>
      <c r="M19" s="19"/>
      <c r="N19" s="19"/>
      <c r="O19" s="19"/>
      <c r="P19" s="19"/>
      <c r="Q19" s="19"/>
      <c r="R19" s="19"/>
      <c r="S19" s="19"/>
      <c r="T19" s="19"/>
      <c r="U19" s="19"/>
      <c r="V19" s="19"/>
      <c r="W19" s="19"/>
      <c r="X19" s="19"/>
      <c r="Y19" s="19"/>
      <c r="Z19" s="19"/>
      <c r="AA19" s="19"/>
    </row>
    <row r="20" spans="1:27" ht="12.75" customHeight="1" x14ac:dyDescent="0.25">
      <c r="A20" s="95"/>
      <c r="B20" s="19"/>
      <c r="C20" s="96"/>
      <c r="D20" s="96"/>
      <c r="E20" s="88"/>
      <c r="F20" s="88"/>
      <c r="G20" s="96"/>
      <c r="H20" s="88"/>
      <c r="I20" s="21"/>
      <c r="J20" s="21"/>
      <c r="K20" s="21"/>
      <c r="L20" s="21"/>
      <c r="M20" s="21"/>
      <c r="N20" s="21"/>
      <c r="O20" s="21"/>
      <c r="P20" s="21"/>
      <c r="Q20" s="21"/>
      <c r="R20" s="21"/>
      <c r="S20" s="21"/>
      <c r="T20" s="21"/>
      <c r="U20" s="21"/>
      <c r="V20" s="21"/>
      <c r="W20" s="21"/>
      <c r="X20" s="21"/>
      <c r="Y20" s="21"/>
      <c r="Z20" s="21"/>
      <c r="AA20" s="21"/>
    </row>
    <row r="21" spans="1:27" ht="12.75" customHeight="1" x14ac:dyDescent="0.25">
      <c r="A21" s="20"/>
      <c r="B21" s="22"/>
      <c r="C21" s="23"/>
      <c r="D21" s="20"/>
      <c r="E21" s="21"/>
      <c r="F21" s="21"/>
      <c r="G21" s="21"/>
      <c r="H21" s="21"/>
      <c r="I21" s="21"/>
      <c r="J21" s="21"/>
      <c r="K21" s="21"/>
      <c r="L21" s="21"/>
      <c r="M21" s="21"/>
      <c r="N21" s="21"/>
      <c r="O21" s="21"/>
      <c r="P21" s="21"/>
      <c r="Q21" s="21"/>
      <c r="R21" s="21"/>
      <c r="S21" s="21"/>
      <c r="T21" s="21"/>
      <c r="U21" s="21"/>
      <c r="V21" s="21"/>
      <c r="W21" s="21"/>
      <c r="X21" s="21"/>
      <c r="Y21" s="21"/>
      <c r="Z21" s="21"/>
      <c r="AA21" s="21"/>
    </row>
    <row r="22" spans="1:27" ht="12.75" customHeight="1" x14ac:dyDescent="0.25">
      <c r="A22" s="20"/>
      <c r="B22" s="22"/>
      <c r="C22" s="23"/>
      <c r="D22" s="20"/>
      <c r="E22" s="21"/>
      <c r="F22" s="21"/>
      <c r="G22" s="21"/>
      <c r="H22" s="21"/>
      <c r="I22" s="21"/>
      <c r="J22" s="21"/>
      <c r="K22" s="21"/>
      <c r="L22" s="21"/>
      <c r="M22" s="21"/>
      <c r="N22" s="21"/>
      <c r="O22" s="21"/>
      <c r="P22" s="21"/>
      <c r="Q22" s="21"/>
      <c r="R22" s="21"/>
      <c r="S22" s="21"/>
      <c r="T22" s="21"/>
      <c r="U22" s="21"/>
      <c r="V22" s="21"/>
      <c r="W22" s="21"/>
      <c r="X22" s="21"/>
      <c r="Y22" s="21"/>
      <c r="Z22" s="21"/>
      <c r="AA22" s="21"/>
    </row>
    <row r="23" spans="1:27" ht="12.75" customHeight="1" x14ac:dyDescent="0.25">
      <c r="A23" s="20"/>
      <c r="B23" s="22"/>
      <c r="C23" s="23"/>
      <c r="D23" s="20"/>
      <c r="E23" s="24"/>
      <c r="F23" s="24"/>
      <c r="G23" s="21"/>
      <c r="H23" s="21"/>
      <c r="I23" s="21"/>
      <c r="J23" s="21"/>
      <c r="K23" s="21"/>
      <c r="L23" s="21"/>
      <c r="M23" s="21"/>
      <c r="N23" s="21"/>
      <c r="O23" s="21"/>
      <c r="P23" s="21"/>
      <c r="Q23" s="21"/>
      <c r="R23" s="21"/>
      <c r="S23" s="21"/>
      <c r="T23" s="21"/>
      <c r="U23" s="21"/>
      <c r="V23" s="21"/>
      <c r="W23" s="21"/>
      <c r="X23" s="21"/>
      <c r="Y23" s="21"/>
      <c r="Z23" s="21"/>
      <c r="AA23" s="21"/>
    </row>
    <row r="24" spans="1:27" ht="12.75" customHeight="1" x14ac:dyDescent="0.25">
      <c r="A24" s="20"/>
      <c r="B24" s="22"/>
      <c r="C24" s="23"/>
      <c r="D24" s="20"/>
      <c r="E24" s="21"/>
      <c r="F24" s="21"/>
      <c r="G24" s="21"/>
      <c r="H24" s="21"/>
      <c r="I24" s="21"/>
      <c r="J24" s="21"/>
      <c r="K24" s="21"/>
      <c r="L24" s="21"/>
      <c r="M24" s="21"/>
      <c r="N24" s="21"/>
      <c r="O24" s="21"/>
      <c r="P24" s="21"/>
      <c r="Q24" s="21"/>
      <c r="R24" s="21"/>
      <c r="S24" s="21"/>
      <c r="T24" s="21"/>
      <c r="U24" s="21"/>
      <c r="V24" s="21"/>
      <c r="W24" s="21"/>
      <c r="X24" s="21"/>
      <c r="Y24" s="21"/>
      <c r="Z24" s="21"/>
      <c r="AA24" s="21"/>
    </row>
    <row r="25" spans="1:27" ht="12.75" customHeight="1" x14ac:dyDescent="0.25">
      <c r="A25" s="20"/>
      <c r="B25" s="22"/>
      <c r="C25" s="23"/>
      <c r="D25" s="20"/>
      <c r="E25" s="21"/>
      <c r="F25" s="21"/>
      <c r="G25" s="21"/>
      <c r="H25" s="21"/>
      <c r="I25" s="21"/>
      <c r="J25" s="21"/>
      <c r="K25" s="21"/>
      <c r="L25" s="21"/>
      <c r="M25" s="21"/>
      <c r="N25" s="21"/>
      <c r="O25" s="21"/>
      <c r="P25" s="21"/>
      <c r="Q25" s="21"/>
      <c r="R25" s="21"/>
      <c r="S25" s="21"/>
      <c r="T25" s="21"/>
      <c r="U25" s="21"/>
      <c r="V25" s="21"/>
      <c r="W25" s="21"/>
      <c r="X25" s="21"/>
      <c r="Y25" s="21"/>
      <c r="Z25" s="21"/>
      <c r="AA25" s="21"/>
    </row>
    <row r="26" spans="1:27" ht="12.75" customHeight="1" x14ac:dyDescent="0.25">
      <c r="A26" s="20"/>
      <c r="B26" s="22"/>
      <c r="C26" s="23"/>
      <c r="D26" s="20"/>
      <c r="E26" s="21"/>
      <c r="F26" s="21"/>
      <c r="G26" s="21"/>
      <c r="H26" s="21"/>
      <c r="I26" s="21"/>
      <c r="J26" s="21"/>
      <c r="K26" s="21"/>
      <c r="L26" s="21"/>
      <c r="M26" s="21"/>
      <c r="N26" s="21"/>
      <c r="O26" s="21"/>
      <c r="P26" s="21"/>
      <c r="Q26" s="21"/>
      <c r="R26" s="21"/>
      <c r="S26" s="21"/>
      <c r="T26" s="21"/>
      <c r="U26" s="21"/>
      <c r="V26" s="21"/>
      <c r="W26" s="21"/>
      <c r="X26" s="21"/>
      <c r="Y26" s="21"/>
      <c r="Z26" s="21"/>
      <c r="AA26" s="21"/>
    </row>
    <row r="27" spans="1:27" ht="12.75" customHeight="1" x14ac:dyDescent="0.25">
      <c r="A27" s="20"/>
      <c r="B27" s="22"/>
      <c r="C27" s="23"/>
      <c r="D27" s="20"/>
      <c r="E27" s="21"/>
      <c r="F27" s="21"/>
      <c r="G27" s="21"/>
      <c r="H27" s="21"/>
      <c r="I27" s="21"/>
      <c r="J27" s="21"/>
      <c r="K27" s="21"/>
      <c r="L27" s="21"/>
      <c r="M27" s="21"/>
      <c r="N27" s="21"/>
      <c r="O27" s="21"/>
      <c r="P27" s="21"/>
      <c r="Q27" s="21"/>
      <c r="R27" s="21"/>
      <c r="S27" s="21"/>
      <c r="T27" s="21"/>
      <c r="U27" s="21"/>
      <c r="V27" s="21"/>
      <c r="W27" s="21"/>
      <c r="X27" s="21"/>
      <c r="Y27" s="21"/>
      <c r="Z27" s="21"/>
      <c r="AA27" s="21"/>
    </row>
    <row r="28" spans="1:27" ht="12.75" customHeight="1" x14ac:dyDescent="0.25">
      <c r="A28" s="20"/>
      <c r="B28" s="22"/>
      <c r="C28" s="23"/>
      <c r="D28" s="20"/>
      <c r="E28" s="21"/>
      <c r="F28" s="21"/>
      <c r="G28" s="21"/>
      <c r="H28" s="21"/>
      <c r="I28" s="21"/>
      <c r="J28" s="21"/>
      <c r="K28" s="21"/>
      <c r="L28" s="21"/>
      <c r="M28" s="21"/>
      <c r="N28" s="21"/>
      <c r="O28" s="21"/>
      <c r="P28" s="21"/>
      <c r="Q28" s="21"/>
      <c r="R28" s="21"/>
      <c r="S28" s="21"/>
      <c r="T28" s="21"/>
      <c r="U28" s="21"/>
      <c r="V28" s="21"/>
      <c r="W28" s="21"/>
      <c r="X28" s="21"/>
      <c r="Y28" s="21"/>
      <c r="Z28" s="21"/>
      <c r="AA28" s="21"/>
    </row>
    <row r="29" spans="1:27" ht="12.75" customHeight="1" x14ac:dyDescent="0.25">
      <c r="A29" s="20"/>
      <c r="B29" s="22"/>
      <c r="C29" s="23"/>
      <c r="D29" s="20"/>
      <c r="E29" s="21"/>
      <c r="F29" s="21"/>
      <c r="G29" s="21"/>
      <c r="H29" s="21"/>
      <c r="I29" s="21"/>
      <c r="J29" s="21"/>
      <c r="K29" s="21"/>
      <c r="L29" s="21"/>
      <c r="M29" s="21"/>
      <c r="N29" s="21"/>
      <c r="O29" s="21"/>
      <c r="P29" s="21"/>
      <c r="Q29" s="21"/>
      <c r="R29" s="21"/>
      <c r="S29" s="21"/>
      <c r="T29" s="21"/>
      <c r="U29" s="21"/>
      <c r="V29" s="21"/>
      <c r="W29" s="21"/>
      <c r="X29" s="21"/>
      <c r="Y29" s="21"/>
      <c r="Z29" s="21"/>
      <c r="AA29" s="21"/>
    </row>
    <row r="30" spans="1:27" ht="12.75" customHeight="1" x14ac:dyDescent="0.25">
      <c r="A30" s="20"/>
      <c r="B30" s="22"/>
      <c r="C30" s="23"/>
      <c r="D30" s="20"/>
      <c r="E30" s="21"/>
      <c r="F30" s="21"/>
      <c r="G30" s="21"/>
      <c r="H30" s="21"/>
      <c r="I30" s="21"/>
      <c r="J30" s="21"/>
      <c r="K30" s="21"/>
      <c r="L30" s="21"/>
      <c r="M30" s="21"/>
      <c r="N30" s="21"/>
      <c r="O30" s="21"/>
      <c r="P30" s="21"/>
      <c r="Q30" s="21"/>
      <c r="R30" s="21"/>
      <c r="S30" s="21"/>
      <c r="T30" s="21"/>
      <c r="U30" s="21"/>
      <c r="V30" s="21"/>
      <c r="W30" s="21"/>
      <c r="X30" s="21"/>
      <c r="Y30" s="21"/>
      <c r="Z30" s="21"/>
      <c r="AA30" s="21"/>
    </row>
    <row r="31" spans="1:27" ht="12.75" customHeight="1" x14ac:dyDescent="0.25">
      <c r="A31" s="20"/>
      <c r="B31" s="22"/>
      <c r="C31" s="23"/>
      <c r="D31" s="20"/>
      <c r="E31" s="19"/>
      <c r="F31" s="19"/>
      <c r="G31" s="19"/>
      <c r="H31" s="19"/>
      <c r="I31" s="19"/>
      <c r="J31" s="19"/>
      <c r="K31" s="19"/>
      <c r="L31" s="19"/>
      <c r="M31" s="19"/>
      <c r="N31" s="19"/>
      <c r="O31" s="19"/>
      <c r="P31" s="19"/>
      <c r="Q31" s="19"/>
      <c r="R31" s="19"/>
      <c r="S31" s="19"/>
      <c r="T31" s="19"/>
      <c r="U31" s="19"/>
      <c r="V31" s="19"/>
      <c r="W31" s="19"/>
      <c r="X31" s="19"/>
      <c r="Y31" s="19"/>
      <c r="Z31" s="19"/>
      <c r="AA31" s="19"/>
    </row>
    <row r="32" spans="1:27" ht="12.75" customHeight="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row>
    <row r="33" spans="1:27" ht="12.75" customHeight="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row>
    <row r="34" spans="1:27" ht="12.75" customHeight="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row>
    <row r="35" spans="1:27" ht="12.75" customHeight="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row>
    <row r="36" spans="1:27" ht="12.75" customHeight="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row>
    <row r="37" spans="1:27" ht="12.75" customHeight="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row>
    <row r="38" spans="1:27" ht="12.75" customHeight="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row>
    <row r="39" spans="1:27" ht="12.75" customHeight="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row>
    <row r="40" spans="1:27" ht="12.75" customHeight="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row>
    <row r="41" spans="1:27" ht="12.75" customHeight="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row>
    <row r="42" spans="1:27" ht="12.75" customHeight="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row>
    <row r="43" spans="1:27" ht="12.75" customHeight="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row>
    <row r="44" spans="1:27" ht="12.75" customHeight="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row>
    <row r="45" spans="1:27" ht="12.75" customHeigh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row>
    <row r="46" spans="1:27" ht="12.75" customHeight="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row>
    <row r="47" spans="1:27" ht="12.75" customHeight="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row>
    <row r="48" spans="1:27" ht="12.75" customHeight="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row>
    <row r="49" spans="1:27" ht="12.75" customHeight="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row>
    <row r="50" spans="1:27" ht="12.75" customHeight="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row>
    <row r="51" spans="1:27" ht="12.75" customHeight="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row>
    <row r="52" spans="1:27" ht="12.75" customHeight="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row>
    <row r="53" spans="1:27" ht="12.75" customHeight="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row>
    <row r="54" spans="1:27" ht="12.75" customHeight="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row>
    <row r="55" spans="1:27" ht="12.75" customHeight="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row>
    <row r="56" spans="1:27" ht="12.75" customHeight="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row>
    <row r="57" spans="1:27" ht="12.75" customHeight="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row>
    <row r="58" spans="1:27" ht="12.75" customHeight="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row>
    <row r="59" spans="1:27" ht="12.75" customHeight="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row>
    <row r="60" spans="1:27" ht="12.75" customHeight="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row>
    <row r="61" spans="1:27" ht="12.75" customHeight="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row>
    <row r="62" spans="1:27" ht="12.75" customHeight="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row>
    <row r="63" spans="1:27" ht="12.75" customHeight="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row>
    <row r="64" spans="1:27" ht="12.75" customHeight="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row>
    <row r="65" spans="1:27" ht="12.75" customHeight="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row>
    <row r="66" spans="1:27" ht="12.75" customHeight="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row>
    <row r="67" spans="1:27" ht="12.75" customHeight="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row>
    <row r="68" spans="1:27" ht="12.75" customHeight="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row>
    <row r="69" spans="1:27" ht="12.75" customHeight="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row>
    <row r="70" spans="1:27" ht="12.75" customHeight="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row>
    <row r="71" spans="1:27" ht="12.75" customHeight="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row>
    <row r="72" spans="1:27" ht="12.75" customHeight="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row>
    <row r="73" spans="1:27" ht="12.75" customHeight="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row>
    <row r="74" spans="1:27" ht="12.75" customHeight="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row>
    <row r="75" spans="1:27" ht="12.75" customHeight="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ht="12.75" customHeight="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row>
    <row r="77" spans="1:27" ht="12.75" customHeight="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row>
    <row r="78" spans="1:27" ht="12.75" customHeight="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row>
    <row r="79" spans="1:27" ht="12.75" customHeight="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row>
    <row r="80" spans="1:27" ht="12.75" customHeight="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row>
    <row r="81" spans="1:27" ht="12.75" customHeight="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row>
    <row r="82" spans="1:27" ht="12.75" customHeight="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row>
    <row r="83" spans="1:27" ht="12.75" customHeight="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row>
    <row r="84" spans="1:27" ht="12.75" customHeight="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row>
    <row r="85" spans="1:27" ht="12.75" customHeight="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row>
    <row r="86" spans="1:27" ht="12.75" customHeight="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row>
    <row r="87" spans="1:27" ht="12.75" customHeight="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row>
    <row r="88" spans="1:27" ht="12.75" customHeight="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row>
    <row r="89" spans="1:27" ht="12.75" customHeight="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row>
    <row r="90" spans="1:27" ht="12.75" customHeight="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row>
    <row r="91" spans="1:27" ht="12.75" customHeight="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row>
    <row r="92" spans="1:27" ht="12.75" customHeight="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row>
    <row r="93" spans="1:27" ht="12.75" customHeight="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row>
    <row r="94" spans="1:27" ht="12.75" customHeight="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row>
    <row r="95" spans="1:27" ht="12.75" customHeight="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row>
    <row r="96" spans="1:27" ht="12.75" customHeight="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row>
    <row r="97" spans="1:27" ht="12.75" customHeight="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row>
    <row r="98" spans="1:27" ht="12.75" customHeight="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row>
    <row r="99" spans="1:27" ht="12.75" customHeight="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row>
    <row r="100" spans="1:27" ht="12.75" customHeight="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row>
    <row r="101" spans="1:27" ht="12.75" customHeight="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row>
    <row r="102" spans="1:27" ht="12.75" customHeight="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row>
    <row r="103" spans="1:27" ht="12.75" customHeight="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row>
    <row r="104" spans="1:27" ht="12.75" customHeight="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row>
    <row r="105" spans="1:27" ht="12.75" customHeight="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row>
    <row r="106" spans="1:27" ht="12.75" customHeight="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row>
    <row r="107" spans="1:27" ht="12.75" customHeight="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row>
    <row r="108" spans="1:27" ht="12.75" customHeight="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row>
    <row r="109" spans="1:27" ht="12.75" customHeight="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row>
    <row r="110" spans="1:27" ht="12.75" customHeight="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row>
    <row r="111" spans="1:27" ht="12.75" customHeight="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row>
    <row r="112" spans="1:27" ht="12.75" customHeight="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row>
    <row r="113" spans="1:27" ht="12.75" customHeight="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row>
    <row r="114" spans="1:27" ht="12.75" customHeight="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row>
    <row r="115" spans="1:27" ht="12.75" customHeight="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row>
    <row r="116" spans="1:27" ht="12.75" customHeight="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row>
    <row r="117" spans="1:27" ht="12.75" customHeight="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row>
    <row r="118" spans="1:27" ht="12.75" customHeight="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row>
    <row r="119" spans="1:27" ht="12.75" customHeight="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row>
    <row r="120" spans="1:27" ht="12.75" customHeight="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row>
    <row r="121" spans="1:27" ht="12.75" customHeight="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row>
    <row r="122" spans="1:27" ht="12.75" customHeight="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row>
    <row r="123" spans="1:27" ht="12.75" customHeight="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row>
    <row r="124" spans="1:27" ht="12.75" customHeight="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row>
    <row r="125" spans="1:27" ht="12.75" customHeight="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row>
    <row r="126" spans="1:27" ht="12.75" customHeight="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row>
    <row r="127" spans="1:27" ht="12.75" customHeight="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row>
    <row r="128" spans="1:27" ht="12.75" customHeight="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row>
    <row r="129" spans="1:27" ht="12.75" customHeight="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row>
    <row r="130" spans="1:27" ht="12.75" customHeight="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row>
    <row r="131" spans="1:27" ht="12.75" customHeight="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row>
    <row r="132" spans="1:27" ht="12.75" customHeight="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row>
    <row r="133" spans="1:27" ht="12.75" customHeight="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row>
    <row r="134" spans="1:27" ht="12.75" customHeight="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row>
    <row r="135" spans="1:27" ht="12.75" customHeight="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row>
    <row r="136" spans="1:27" ht="12.75" customHeight="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row>
    <row r="137" spans="1:27" ht="12.75" customHeight="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row>
    <row r="138" spans="1:27" ht="12.75" customHeight="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row>
    <row r="139" spans="1:27" ht="12.75" customHeight="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row>
    <row r="140" spans="1:27" ht="12.75" customHeight="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row>
    <row r="141" spans="1:27" ht="12.75" customHeight="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row>
    <row r="142" spans="1:27" ht="12.75" customHeight="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row>
    <row r="143" spans="1:27" ht="12.75" customHeight="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row>
    <row r="144" spans="1:27" ht="12.75" customHeight="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row>
    <row r="145" spans="1:27" ht="12.75" customHeight="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row>
    <row r="146" spans="1:27" ht="12.75" customHeight="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row>
    <row r="147" spans="1:27" ht="12.75" customHeight="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row>
    <row r="148" spans="1:27" ht="12.75" customHeight="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row>
    <row r="149" spans="1:27" ht="12.75" customHeight="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row>
    <row r="150" spans="1:27" ht="12.75" customHeight="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row>
    <row r="151" spans="1:27" ht="12.75" customHeight="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row>
    <row r="152" spans="1:27" ht="12.75" customHeight="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row>
    <row r="153" spans="1:27" ht="12.75" customHeight="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row>
    <row r="154" spans="1:27" ht="12.75" customHeight="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row>
    <row r="155" spans="1:27" ht="12.75" customHeight="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row>
    <row r="156" spans="1:27" ht="12.75" customHeight="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row>
    <row r="157" spans="1:27" ht="12.75" customHeight="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row>
    <row r="158" spans="1:27" ht="12.75" customHeight="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row>
    <row r="159" spans="1:27" ht="12.75" customHeight="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row>
    <row r="160" spans="1:27" ht="12.75" customHeight="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row>
    <row r="161" spans="1:27" ht="12.75" customHeight="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row>
    <row r="162" spans="1:27" ht="12.75" customHeight="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row>
    <row r="163" spans="1:27" ht="12.75" customHeight="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row>
    <row r="164" spans="1:27" ht="12.75" customHeight="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row>
    <row r="165" spans="1:27" ht="12.75" customHeight="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row>
    <row r="166" spans="1:27" ht="12.75" customHeight="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row>
    <row r="167" spans="1:27" ht="12.75" customHeight="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row>
    <row r="168" spans="1:27" ht="12.75" customHeight="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row>
    <row r="169" spans="1:27" ht="12.75" customHeight="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row>
    <row r="170" spans="1:27" ht="12.75" customHeight="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row>
    <row r="171" spans="1:27" ht="12.75" customHeight="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row>
    <row r="172" spans="1:27" ht="12.75" customHeight="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row>
    <row r="173" spans="1:27" ht="12.75" customHeight="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row>
    <row r="174" spans="1:27" ht="12.75" customHeight="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row>
    <row r="175" spans="1:27" ht="12.75" customHeight="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row>
    <row r="176" spans="1:27" ht="12.75" customHeight="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row>
    <row r="177" spans="1:27" ht="12.75" customHeight="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row>
    <row r="178" spans="1:27" ht="12.75" customHeight="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row>
    <row r="179" spans="1:27" ht="12.75" customHeight="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row>
    <row r="180" spans="1:27" ht="12.75" customHeight="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row>
    <row r="181" spans="1:27" ht="12.75" customHeight="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row>
    <row r="182" spans="1:27" ht="12.75" customHeight="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row>
    <row r="183" spans="1:27" ht="12.75" customHeight="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row>
    <row r="184" spans="1:27" ht="12.75" customHeight="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row>
    <row r="185" spans="1:27" ht="12.75" customHeight="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row>
    <row r="186" spans="1:27" ht="12.75" customHeight="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row>
    <row r="187" spans="1:27" ht="12.75" customHeight="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row>
    <row r="188" spans="1:27" ht="12.75" customHeight="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row>
    <row r="189" spans="1:27" ht="12.75" customHeight="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row>
    <row r="190" spans="1:27" ht="12.75" customHeight="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row>
    <row r="191" spans="1:27" ht="12.75" customHeight="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row>
    <row r="192" spans="1:27" ht="12.75" customHeight="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row>
    <row r="193" spans="1:27" ht="12.75" customHeight="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row>
    <row r="194" spans="1:27" ht="12.75" customHeight="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row>
    <row r="195" spans="1:27" ht="12.75" customHeight="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row>
    <row r="196" spans="1:27" ht="12.75" customHeight="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row>
    <row r="197" spans="1:27" ht="12.75" customHeight="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row>
    <row r="198" spans="1:27" ht="12.75" customHeight="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row>
    <row r="199" spans="1:27" ht="12.75" customHeight="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row>
    <row r="200" spans="1:27" ht="12.75" customHeight="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row>
    <row r="201" spans="1:27" ht="12.75" customHeight="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row>
    <row r="202" spans="1:27" ht="12.75" customHeight="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row>
    <row r="203" spans="1:27" ht="12.75" customHeight="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row>
    <row r="204" spans="1:27" ht="12.75" customHeight="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row>
    <row r="205" spans="1:27" ht="12.75" customHeight="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row>
    <row r="206" spans="1:27" ht="12.75" customHeight="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row>
    <row r="207" spans="1:27" ht="12.75" customHeight="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row>
    <row r="208" spans="1:27" ht="12.75" customHeight="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row>
    <row r="209" spans="1:27" ht="12.75" customHeight="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row>
    <row r="210" spans="1:27" ht="12.75" customHeight="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row>
    <row r="211" spans="1:27" ht="12.75" customHeight="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row>
    <row r="212" spans="1:27" ht="12.75" customHeight="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row>
    <row r="213" spans="1:27" ht="12.75" customHeight="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row>
    <row r="214" spans="1:27" ht="12.75" customHeight="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row>
    <row r="215" spans="1:27" ht="12.75" customHeight="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row>
    <row r="216" spans="1:27" ht="12.75" customHeight="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row>
    <row r="217" spans="1:27" ht="12.75" customHeight="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row>
    <row r="218" spans="1:27" ht="12.75" customHeight="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row>
    <row r="219" spans="1:27" ht="12.75" customHeight="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row>
    <row r="220" spans="1:27" ht="12.75" customHeight="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row>
    <row r="221" spans="1:27" ht="12.75" customHeight="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row>
    <row r="222" spans="1:27" ht="12.75" customHeight="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row>
    <row r="223" spans="1:27" ht="12.75" customHeight="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row>
    <row r="224" spans="1:27" ht="12.75" customHeight="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row>
    <row r="225" spans="1:27" ht="12.75" customHeight="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row>
    <row r="226" spans="1:27" ht="12.75" customHeight="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row>
    <row r="227" spans="1:27" ht="12.75" customHeight="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row>
    <row r="228" spans="1:27" ht="12.75" customHeight="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row>
    <row r="229" spans="1:27" ht="12.75" customHeight="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row>
    <row r="230" spans="1:27" ht="12.75" customHeight="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row>
    <row r="231" spans="1:27" ht="12.75" customHeight="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row>
    <row r="232" spans="1:27" ht="12.75" customHeight="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row>
    <row r="233" spans="1:27" ht="12.75" customHeight="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row>
    <row r="234" spans="1:27" ht="12.75" customHeight="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row>
    <row r="235" spans="1:27" ht="12.75" customHeight="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row>
    <row r="236" spans="1:27" ht="12.75" customHeight="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row>
    <row r="237" spans="1:27" ht="12.75" customHeight="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row>
    <row r="238" spans="1:27" ht="12.75" customHeight="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row>
    <row r="239" spans="1:27" ht="12.75" customHeight="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row>
    <row r="240" spans="1:27" ht="12.75" customHeight="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row>
    <row r="241" spans="1:27" ht="12.75" customHeight="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row>
    <row r="242" spans="1:27" ht="12.75" customHeight="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row>
    <row r="243" spans="1:27" ht="12.75" customHeight="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row>
    <row r="244" spans="1:27" ht="12.75" customHeight="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row>
    <row r="245" spans="1:27" ht="12.75" customHeight="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row>
    <row r="246" spans="1:27" ht="12.75" customHeight="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row>
    <row r="247" spans="1:27" ht="12.75" customHeight="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row>
    <row r="248" spans="1:27" ht="12.75" customHeight="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row>
    <row r="249" spans="1:27" ht="12.75" customHeight="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row>
    <row r="250" spans="1:27" ht="12.75" customHeight="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row>
    <row r="251" spans="1:27" ht="12.75" customHeight="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row>
    <row r="252" spans="1:27" ht="12.75" customHeight="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row>
    <row r="253" spans="1:27" ht="12.75" customHeight="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row>
    <row r="254" spans="1:27" ht="12.75" customHeight="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row>
    <row r="255" spans="1:27" ht="12.75" customHeight="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row>
    <row r="256" spans="1:27" ht="12.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row>
    <row r="257" spans="1:27" ht="12.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row>
    <row r="258" spans="1:27" ht="12.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row>
    <row r="259" spans="1:27" ht="12.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row>
    <row r="260" spans="1:27" ht="12.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row>
    <row r="261" spans="1:27" ht="12.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row>
    <row r="262" spans="1:27" ht="12.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row>
    <row r="263" spans="1:27" ht="12.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row>
    <row r="264" spans="1:27" ht="12.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row>
    <row r="265" spans="1:27" ht="12.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row>
    <row r="266" spans="1:27" ht="12.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row>
    <row r="267" spans="1:27" ht="12.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row>
    <row r="268" spans="1:27" ht="12.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row>
    <row r="269" spans="1:27" ht="12.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row>
    <row r="270" spans="1:27" ht="12.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row>
    <row r="271" spans="1:27" ht="12.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row>
    <row r="272" spans="1:27" ht="12.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row>
    <row r="273" spans="1:27" ht="12.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row>
    <row r="274" spans="1:27" ht="12.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row>
    <row r="275" spans="1:27" ht="12.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row>
    <row r="276" spans="1:27" ht="12.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row>
    <row r="277" spans="1:27" ht="12.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row>
    <row r="278" spans="1:27" ht="12.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row>
    <row r="279" spans="1:27" ht="12.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row>
    <row r="280" spans="1:27" ht="12.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row>
    <row r="281" spans="1:27" ht="12.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row>
    <row r="282" spans="1:27" ht="12.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row>
    <row r="283" spans="1:27" ht="12.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row>
    <row r="284" spans="1:27" ht="12.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row>
    <row r="285" spans="1:27" ht="12.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row>
    <row r="286" spans="1:27" ht="12.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row>
    <row r="287" spans="1:27" ht="12.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row>
    <row r="288" spans="1:27" ht="12.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row>
    <row r="289" spans="1:27" ht="12.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row>
    <row r="290" spans="1:27" ht="12.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row>
    <row r="291" spans="1:27" ht="12.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row>
    <row r="292" spans="1:27" ht="12.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row>
    <row r="293" spans="1:27" ht="12.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row>
    <row r="294" spans="1:27" ht="12.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row>
    <row r="295" spans="1:27" ht="12.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row>
    <row r="296" spans="1:27" ht="12.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row>
    <row r="297" spans="1:27" ht="12.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row>
    <row r="298" spans="1:27" ht="12.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row>
    <row r="299" spans="1:27" ht="12.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row>
    <row r="300" spans="1:27" ht="12.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row>
    <row r="301" spans="1:27" ht="12.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row>
    <row r="302" spans="1:27" ht="12.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row>
    <row r="303" spans="1:27" ht="12.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row>
    <row r="304" spans="1:27" ht="12.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row>
    <row r="305" spans="1:27" ht="12.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row>
    <row r="306" spans="1:27" ht="12.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row>
    <row r="307" spans="1:27" ht="12.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row>
    <row r="308" spans="1:27" ht="12.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row>
    <row r="309" spans="1:27" ht="12.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row>
    <row r="310" spans="1:27" ht="12.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row>
    <row r="311" spans="1:27" ht="12.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row>
    <row r="312" spans="1:27" ht="12.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row>
    <row r="313" spans="1:27" ht="12.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row>
    <row r="314" spans="1:27" ht="12.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row>
    <row r="315" spans="1:27" ht="12.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row>
    <row r="316" spans="1:27" ht="12.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row>
    <row r="317" spans="1:27" ht="12.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row>
    <row r="318" spans="1:27" ht="12.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row>
    <row r="319" spans="1:27" ht="12.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row>
    <row r="320" spans="1:27" ht="12.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row>
    <row r="321" spans="1:27" ht="12.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row>
    <row r="322" spans="1:27" ht="12.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row>
    <row r="323" spans="1:27" ht="12.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row>
    <row r="324" spans="1:27" ht="12.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row>
    <row r="325" spans="1:27" ht="12.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row>
    <row r="326" spans="1:27" ht="12.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row>
    <row r="327" spans="1:27" ht="12.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row>
    <row r="328" spans="1:27" ht="12.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row>
    <row r="329" spans="1:27" ht="12.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row>
    <row r="330" spans="1:27" ht="12.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row>
    <row r="331" spans="1:27" ht="12.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row>
    <row r="332" spans="1:27" ht="12.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row>
    <row r="333" spans="1:27" ht="12.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row>
    <row r="334" spans="1:27" ht="12.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row>
    <row r="335" spans="1:27" ht="12.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row>
    <row r="336" spans="1:27" ht="12.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row>
    <row r="337" spans="1:27" ht="12.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row>
    <row r="338" spans="1:27" ht="12.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row>
    <row r="339" spans="1:27" ht="12.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row>
    <row r="340" spans="1:27" ht="12.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row>
    <row r="341" spans="1:27" ht="12.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row>
    <row r="342" spans="1:27" ht="12.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row>
    <row r="343" spans="1:27" ht="12.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row>
    <row r="344" spans="1:27" ht="12.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row>
    <row r="345" spans="1:27" ht="12.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row>
    <row r="346" spans="1:27" ht="12.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row>
    <row r="347" spans="1:27" ht="12.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row>
    <row r="348" spans="1:27" ht="12.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row>
    <row r="349" spans="1:27" ht="12.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row>
    <row r="350" spans="1:27" ht="12.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row>
    <row r="351" spans="1:27" ht="12.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row>
    <row r="352" spans="1:27" ht="12.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row>
    <row r="353" spans="1:27" ht="12.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row>
    <row r="354" spans="1:27" ht="12.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row>
    <row r="355" spans="1:27" ht="12.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row>
    <row r="356" spans="1:27" ht="12.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row>
    <row r="357" spans="1:27" ht="12.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row>
    <row r="358" spans="1:27" ht="12.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row>
    <row r="359" spans="1:27" ht="12.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row>
    <row r="360" spans="1:27" ht="12.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row>
    <row r="361" spans="1:27" ht="12.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row>
    <row r="362" spans="1:27" ht="12.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row>
    <row r="363" spans="1:27" ht="12.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row>
    <row r="364" spans="1:27" ht="12.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row>
    <row r="365" spans="1:27" ht="12.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row>
    <row r="366" spans="1:27" ht="12.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row>
    <row r="367" spans="1:27" ht="12.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row>
    <row r="368" spans="1:27" ht="12.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row>
    <row r="369" spans="1:27" ht="12.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row>
    <row r="370" spans="1:27" ht="12.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row>
    <row r="371" spans="1:27" ht="12.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row>
    <row r="372" spans="1:27" ht="12.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row>
    <row r="373" spans="1:27" ht="12.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row>
    <row r="374" spans="1:27" ht="12.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row>
    <row r="375" spans="1:27" ht="12.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row>
    <row r="376" spans="1:27" ht="12.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row>
    <row r="377" spans="1:27" ht="12.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row>
    <row r="378" spans="1:27" ht="12.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row>
    <row r="379" spans="1:27" ht="12.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row>
    <row r="380" spans="1:27" ht="12.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row>
    <row r="381" spans="1:27" ht="12.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row>
    <row r="382" spans="1:27" ht="12.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row>
    <row r="383" spans="1:27" ht="12.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row>
    <row r="384" spans="1:27" ht="12.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row>
    <row r="385" spans="1:27" ht="12.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row>
    <row r="386" spans="1:27" ht="12.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row>
    <row r="387" spans="1:27" ht="12.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row>
    <row r="388" spans="1:27" ht="12.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row>
    <row r="389" spans="1:27" ht="12.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row>
    <row r="390" spans="1:27" ht="12.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row>
    <row r="391" spans="1:27" ht="12.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row>
    <row r="392" spans="1:27" ht="12.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row>
    <row r="393" spans="1:27" ht="12.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row>
    <row r="394" spans="1:27" ht="12.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row>
    <row r="395" spans="1:27" ht="12.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row>
    <row r="396" spans="1:27" ht="12.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row>
    <row r="397" spans="1:27" ht="12.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row>
    <row r="398" spans="1:27" ht="12.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row>
    <row r="399" spans="1:27" ht="12.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row>
    <row r="400" spans="1:27" ht="12.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row>
    <row r="401" spans="1:27" ht="12.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row>
    <row r="402" spans="1:27" ht="12.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row>
    <row r="403" spans="1:27" ht="12.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row>
    <row r="404" spans="1:27" ht="12.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row>
    <row r="405" spans="1:27" ht="12.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row>
    <row r="406" spans="1:27" ht="12.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row>
    <row r="407" spans="1:27" ht="12.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row>
    <row r="408" spans="1:27" ht="12.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row>
    <row r="409" spans="1:27" ht="12.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row>
    <row r="410" spans="1:27" ht="12.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row>
    <row r="411" spans="1:27" ht="12.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row>
    <row r="412" spans="1:27" ht="12.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row>
    <row r="413" spans="1:27" ht="12.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row>
    <row r="414" spans="1:27" ht="12.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row>
    <row r="415" spans="1:27" ht="12.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row>
    <row r="416" spans="1:27" ht="12.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row>
    <row r="417" spans="1:27" ht="12.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row>
    <row r="418" spans="1:27" ht="12.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row>
    <row r="419" spans="1:27" ht="12.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row>
    <row r="420" spans="1:27" ht="12.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row>
    <row r="421" spans="1:27" ht="12.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row>
    <row r="422" spans="1:27" ht="12.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row>
    <row r="423" spans="1:27" ht="12.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row>
    <row r="424" spans="1:27" ht="12.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row>
    <row r="425" spans="1:27" ht="12.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row>
    <row r="426" spans="1:27" ht="12.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row>
    <row r="427" spans="1:27" ht="12.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row>
    <row r="428" spans="1:27" ht="12.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row>
    <row r="429" spans="1:27" ht="12.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row>
    <row r="430" spans="1:27" ht="12.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row>
    <row r="431" spans="1:27" ht="12.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row>
    <row r="432" spans="1:27" ht="12.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row>
    <row r="433" spans="1:27" ht="12.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row>
    <row r="434" spans="1:27" ht="12.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row>
    <row r="435" spans="1:27" ht="12.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row>
    <row r="436" spans="1:27" ht="12.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row>
    <row r="437" spans="1:27" ht="12.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row>
    <row r="438" spans="1:27" ht="12.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row>
    <row r="439" spans="1:27" ht="12.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row>
    <row r="440" spans="1:27" ht="12.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row>
    <row r="441" spans="1:27" ht="12.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row>
    <row r="442" spans="1:27" ht="12.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row>
    <row r="443" spans="1:27" ht="12.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row>
    <row r="444" spans="1:27" ht="12.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row>
    <row r="445" spans="1:27" ht="12.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row>
    <row r="446" spans="1:27" ht="12.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row>
    <row r="447" spans="1:27" ht="12.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row>
    <row r="448" spans="1:27" ht="12.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row>
    <row r="449" spans="1:27" ht="12.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row>
    <row r="450" spans="1:27" ht="12.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row>
    <row r="451" spans="1:27" ht="12.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row>
    <row r="452" spans="1:27" ht="12.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row>
    <row r="453" spans="1:27" ht="12.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row>
    <row r="454" spans="1:27" ht="12.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row>
    <row r="455" spans="1:27" ht="12.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row>
    <row r="456" spans="1:27" ht="12.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row>
    <row r="457" spans="1:27" ht="12.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row>
    <row r="458" spans="1:27" ht="12.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row>
    <row r="459" spans="1:27" ht="12.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row>
    <row r="460" spans="1:27" ht="12.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row>
    <row r="461" spans="1:27" ht="12.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row>
    <row r="462" spans="1:27" ht="12.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row>
    <row r="463" spans="1:27" ht="12.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row>
    <row r="464" spans="1:27" ht="12.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row>
    <row r="465" spans="1:27" ht="12.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row>
    <row r="466" spans="1:27" ht="12.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row>
    <row r="467" spans="1:27" ht="12.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row>
    <row r="468" spans="1:27" ht="12.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row>
    <row r="469" spans="1:27" ht="12.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row>
    <row r="470" spans="1:27" ht="12.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row>
    <row r="471" spans="1:27" ht="12.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row>
    <row r="472" spans="1:27" ht="12.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row>
    <row r="473" spans="1:27" ht="12.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row>
    <row r="474" spans="1:27" ht="12.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row>
    <row r="475" spans="1:27" ht="12.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row>
    <row r="476" spans="1:27" ht="12.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row>
    <row r="477" spans="1:27" ht="12.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row>
    <row r="478" spans="1:27" ht="12.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row>
    <row r="479" spans="1:27" ht="12.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row>
    <row r="480" spans="1:27" ht="12.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row>
    <row r="481" spans="1:27" ht="12.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row>
    <row r="482" spans="1:27" ht="12.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row>
    <row r="483" spans="1:27" ht="12.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row>
    <row r="484" spans="1:27" ht="12.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row>
    <row r="485" spans="1:27" ht="12.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row>
    <row r="486" spans="1:27" ht="12.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row>
    <row r="487" spans="1:27" ht="12.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row>
    <row r="488" spans="1:27" ht="12.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row>
    <row r="489" spans="1:27" ht="12.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row>
    <row r="490" spans="1:27" ht="12.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row>
    <row r="491" spans="1:27" ht="12.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row>
    <row r="492" spans="1:27" ht="12.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row>
    <row r="493" spans="1:27" ht="12.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row>
    <row r="494" spans="1:27" ht="12.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row>
    <row r="495" spans="1:27" ht="12.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row>
    <row r="496" spans="1:27" ht="12.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row>
    <row r="497" spans="1:27" ht="12.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row>
    <row r="498" spans="1:27" ht="12.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row>
    <row r="499" spans="1:27" ht="12.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row>
    <row r="500" spans="1:27" ht="12.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row>
    <row r="501" spans="1:27" ht="12.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row>
    <row r="502" spans="1:27" ht="12.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row>
    <row r="503" spans="1:27" ht="12.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row>
    <row r="504" spans="1:27" ht="12.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row>
    <row r="505" spans="1:27" ht="12.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row>
    <row r="506" spans="1:27" ht="12.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row>
    <row r="507" spans="1:27" ht="12.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row>
    <row r="508" spans="1:27" ht="12.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row>
    <row r="509" spans="1:27" ht="12.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row>
    <row r="510" spans="1:27" ht="12.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row>
    <row r="511" spans="1:27" ht="12.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row>
    <row r="512" spans="1:27" ht="12.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row>
    <row r="513" spans="1:27" ht="12.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row>
    <row r="514" spans="1:27" ht="12.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row>
    <row r="515" spans="1:27" ht="12.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row>
    <row r="516" spans="1:27" ht="12.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row>
    <row r="517" spans="1:27" ht="12.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row>
    <row r="518" spans="1:27" ht="12.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row>
    <row r="519" spans="1:27" ht="12.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row>
    <row r="520" spans="1:27" ht="12.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row>
    <row r="521" spans="1:27" ht="12.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row>
    <row r="522" spans="1:27" ht="12.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row>
    <row r="523" spans="1:27" ht="12.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row>
    <row r="524" spans="1:27" ht="12.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row>
    <row r="525" spans="1:27" ht="12.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row>
    <row r="526" spans="1:27" ht="12.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row>
    <row r="527" spans="1:27" ht="12.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row>
    <row r="528" spans="1:27" ht="12.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row>
    <row r="529" spans="1:27" ht="12.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row>
    <row r="530" spans="1:27" ht="12.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row>
    <row r="531" spans="1:27" ht="12.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row>
    <row r="532" spans="1:27" ht="12.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row>
    <row r="533" spans="1:27" ht="12.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row>
    <row r="534" spans="1:27" ht="12.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row>
    <row r="535" spans="1:27" ht="12.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row>
    <row r="536" spans="1:27" ht="12.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row>
    <row r="537" spans="1:27" ht="12.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row>
    <row r="538" spans="1:27" ht="12.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row>
    <row r="539" spans="1:27" ht="12.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row>
    <row r="540" spans="1:27" ht="12.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row>
    <row r="541" spans="1:27" ht="12.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row>
    <row r="542" spans="1:27" ht="12.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row>
    <row r="543" spans="1:27" ht="12.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row>
    <row r="544" spans="1:27" ht="12.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row>
    <row r="545" spans="1:27" ht="12.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row>
    <row r="546" spans="1:27" ht="12.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row>
    <row r="547" spans="1:27" ht="12.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row>
    <row r="548" spans="1:27" ht="12.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row>
    <row r="549" spans="1:27" ht="12.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row>
    <row r="550" spans="1:27" ht="12.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row>
    <row r="551" spans="1:27" ht="12.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row>
    <row r="552" spans="1:27" ht="12.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row>
    <row r="553" spans="1:27" ht="12.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row>
    <row r="554" spans="1:27" ht="12.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row>
    <row r="555" spans="1:27" ht="12.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row>
    <row r="556" spans="1:27" ht="12.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row>
    <row r="557" spans="1:27" ht="12.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row>
    <row r="558" spans="1:27" ht="12.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row>
    <row r="559" spans="1:27" ht="12.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row>
    <row r="560" spans="1:27" ht="12.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row>
    <row r="561" spans="1:27" ht="12.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row>
    <row r="562" spans="1:27" ht="12.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row>
    <row r="563" spans="1:27" ht="12.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row>
    <row r="564" spans="1:27" ht="12.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row>
    <row r="565" spans="1:27" ht="12.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row>
    <row r="566" spans="1:27" ht="12.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row>
    <row r="567" spans="1:27" ht="12.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row>
    <row r="568" spans="1:27" ht="12.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row>
    <row r="569" spans="1:27" ht="12.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row>
    <row r="570" spans="1:27" ht="12.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row>
    <row r="571" spans="1:27" ht="12.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row>
    <row r="572" spans="1:27" ht="12.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row>
    <row r="573" spans="1:27" ht="12.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row>
    <row r="574" spans="1:27" ht="12.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row>
    <row r="575" spans="1:27" ht="12.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row>
    <row r="576" spans="1:27" ht="12.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row>
    <row r="577" spans="1:27" ht="12.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row>
    <row r="578" spans="1:27" ht="12.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row>
    <row r="579" spans="1:27" ht="12.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row>
    <row r="580" spans="1:27" ht="12.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row>
    <row r="581" spans="1:27" ht="12.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row>
    <row r="582" spans="1:27" ht="12.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row>
    <row r="583" spans="1:27" ht="12.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row>
    <row r="584" spans="1:27" ht="12.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row>
    <row r="585" spans="1:27" ht="12.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row>
    <row r="586" spans="1:27" ht="12.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row>
    <row r="587" spans="1:27" ht="12.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row>
    <row r="588" spans="1:27" ht="12.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row>
    <row r="589" spans="1:27" ht="12.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row>
    <row r="590" spans="1:27" ht="12.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row>
    <row r="591" spans="1:27" ht="12.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row>
    <row r="592" spans="1:27" ht="12.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row>
    <row r="593" spans="1:27" ht="12.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row>
    <row r="594" spans="1:27" ht="12.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row>
    <row r="595" spans="1:27" ht="12.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row>
    <row r="596" spans="1:27" ht="12.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row>
    <row r="597" spans="1:27" ht="12.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row>
    <row r="598" spans="1:27" ht="12.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row>
    <row r="599" spans="1:27" ht="12.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row>
    <row r="600" spans="1:27" ht="12.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row>
    <row r="601" spans="1:27" ht="12.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row>
    <row r="602" spans="1:27" ht="12.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row>
    <row r="603" spans="1:27" ht="12.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row>
    <row r="604" spans="1:27" ht="12.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row>
    <row r="605" spans="1:27" ht="12.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row>
    <row r="606" spans="1:27" ht="12.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row>
    <row r="607" spans="1:27" ht="12.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row>
    <row r="608" spans="1:27" ht="12.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row>
    <row r="609" spans="1:27" ht="12.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row>
    <row r="610" spans="1:27" ht="12.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row>
    <row r="611" spans="1:27" ht="12.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row>
    <row r="612" spans="1:27" ht="12.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row>
    <row r="613" spans="1:27" ht="12.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row>
    <row r="614" spans="1:27" ht="12.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row>
    <row r="615" spans="1:27" ht="12.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row>
    <row r="616" spans="1:27" ht="12.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row>
    <row r="617" spans="1:27" ht="12.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row>
    <row r="618" spans="1:27" ht="12.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row>
    <row r="619" spans="1:27" ht="12.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row>
    <row r="620" spans="1:27" ht="12.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row>
    <row r="621" spans="1:27" ht="12.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row>
    <row r="622" spans="1:27" ht="12.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row>
    <row r="623" spans="1:27" ht="12.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row>
    <row r="624" spans="1:27" ht="12.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row>
    <row r="625" spans="1:27" ht="12.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row>
    <row r="626" spans="1:27" ht="12.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row>
    <row r="627" spans="1:27" ht="12.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row>
    <row r="628" spans="1:27" ht="12.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row>
    <row r="629" spans="1:27" ht="12.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row>
    <row r="630" spans="1:27" ht="12.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row>
    <row r="631" spans="1:27" ht="12.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row>
    <row r="632" spans="1:27" ht="12.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row>
    <row r="633" spans="1:27" ht="12.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row>
    <row r="634" spans="1:27" ht="12.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row>
    <row r="635" spans="1:27" ht="12.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row>
    <row r="636" spans="1:27" ht="12.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row>
    <row r="637" spans="1:27" ht="12.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row>
    <row r="638" spans="1:27" ht="12.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row>
    <row r="639" spans="1:27" ht="12.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row>
    <row r="640" spans="1:27" ht="12.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row>
    <row r="641" spans="1:27" ht="12.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row>
    <row r="642" spans="1:27" ht="12.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row>
    <row r="643" spans="1:27" ht="12.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row>
    <row r="644" spans="1:27" ht="12.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row>
    <row r="645" spans="1:27" ht="12.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row>
    <row r="646" spans="1:27" ht="12.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row>
    <row r="647" spans="1:27" ht="12.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row>
    <row r="648" spans="1:27" ht="12.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row>
    <row r="649" spans="1:27" ht="12.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row>
    <row r="650" spans="1:27" ht="12.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row>
    <row r="651" spans="1:27" ht="12.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row>
    <row r="652" spans="1:27" ht="12.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row>
    <row r="653" spans="1:27" ht="12.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row>
    <row r="654" spans="1:27" ht="12.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row>
    <row r="655" spans="1:27" ht="12.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row>
    <row r="656" spans="1:27" ht="12.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row>
    <row r="657" spans="1:27" ht="12.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row>
    <row r="658" spans="1:27" ht="12.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row>
    <row r="659" spans="1:27" ht="12.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row>
    <row r="660" spans="1:27" ht="12.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row>
    <row r="661" spans="1:27" ht="12.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row>
    <row r="662" spans="1:27" ht="12.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row>
    <row r="663" spans="1:27" ht="12.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row>
    <row r="664" spans="1:27" ht="12.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row>
    <row r="665" spans="1:27" ht="12.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row>
    <row r="666" spans="1:27" ht="12.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row>
    <row r="667" spans="1:27" ht="12.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row>
    <row r="668" spans="1:27" ht="12.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row>
    <row r="669" spans="1:27" ht="12.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row>
    <row r="670" spans="1:27" ht="12.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row>
    <row r="671" spans="1:27" ht="12.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row>
    <row r="672" spans="1:27" ht="12.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row>
    <row r="673" spans="1:27" ht="12.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row>
    <row r="674" spans="1:27" ht="12.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row>
    <row r="675" spans="1:27" ht="12.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row>
    <row r="676" spans="1:27" ht="12.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row>
    <row r="677" spans="1:27" ht="12.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row>
    <row r="678" spans="1:27" ht="12.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row>
    <row r="679" spans="1:27" ht="12.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row>
    <row r="680" spans="1:27" ht="12.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row>
    <row r="681" spans="1:27" ht="12.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row>
    <row r="682" spans="1:27" ht="12.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row>
    <row r="683" spans="1:27" ht="12.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row>
    <row r="684" spans="1:27" ht="12.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row>
    <row r="685" spans="1:27" ht="12.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row>
    <row r="686" spans="1:27" ht="12.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row>
    <row r="687" spans="1:27" ht="12.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row>
    <row r="688" spans="1:27" ht="12.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row>
    <row r="689" spans="1:27" ht="12.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row>
    <row r="690" spans="1:27" ht="12.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row>
    <row r="691" spans="1:27" ht="12.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row>
    <row r="692" spans="1:27" ht="12.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row>
    <row r="693" spans="1:27" ht="12.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row>
    <row r="694" spans="1:27" ht="12.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row>
    <row r="695" spans="1:27" ht="12.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row>
    <row r="696" spans="1:27" ht="12.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row>
    <row r="697" spans="1:27" ht="12.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row>
    <row r="698" spans="1:27" ht="12.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row>
    <row r="699" spans="1:27" ht="12.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row>
    <row r="700" spans="1:27" ht="12.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row>
    <row r="701" spans="1:27" ht="12.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row>
    <row r="702" spans="1:27" ht="12.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row>
    <row r="703" spans="1:27" ht="12.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row>
    <row r="704" spans="1:27" ht="12.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row>
    <row r="705" spans="1:27" ht="12.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row>
    <row r="706" spans="1:27" ht="12.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row>
    <row r="707" spans="1:27" ht="12.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row>
    <row r="708" spans="1:27" ht="12.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row>
    <row r="709" spans="1:27" ht="12.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row>
    <row r="710" spans="1:27" ht="12.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row>
    <row r="711" spans="1:27" ht="12.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row>
    <row r="712" spans="1:27" ht="12.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row>
    <row r="713" spans="1:27" ht="12.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row>
    <row r="714" spans="1:27" ht="12.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row>
    <row r="715" spans="1:27" ht="12.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row>
    <row r="716" spans="1:27" ht="12.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row>
    <row r="717" spans="1:27" ht="12.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row>
    <row r="718" spans="1:27" ht="12.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row>
    <row r="719" spans="1:27" ht="12.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row>
    <row r="720" spans="1:27" ht="12.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row>
    <row r="721" spans="1:27" ht="12.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row>
    <row r="722" spans="1:27" ht="12.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row>
    <row r="723" spans="1:27" ht="12.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row>
    <row r="724" spans="1:27" ht="12.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row>
    <row r="725" spans="1:27" ht="12.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row>
    <row r="726" spans="1:27" ht="12.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row>
    <row r="727" spans="1:27" ht="12.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row>
    <row r="728" spans="1:27" ht="12.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row>
    <row r="729" spans="1:27" ht="12.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row>
    <row r="730" spans="1:27" ht="12.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row>
    <row r="731" spans="1:27" ht="12.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row>
    <row r="732" spans="1:27" ht="12.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row>
    <row r="733" spans="1:27" ht="12.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row>
    <row r="734" spans="1:27" ht="12.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row>
    <row r="735" spans="1:27" ht="12.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row>
    <row r="736" spans="1:27" ht="12.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row>
    <row r="737" spans="1:27" ht="12.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row>
    <row r="738" spans="1:27" ht="12.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row>
    <row r="739" spans="1:27" ht="12.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row>
    <row r="740" spans="1:27" ht="12.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row>
    <row r="741" spans="1:27" ht="12.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row>
    <row r="742" spans="1:27" ht="12.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row>
    <row r="743" spans="1:27" ht="12.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row>
    <row r="744" spans="1:27" ht="12.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row>
    <row r="745" spans="1:27" ht="12.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row>
    <row r="746" spans="1:27" ht="12.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row>
    <row r="747" spans="1:27" ht="12.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row>
    <row r="748" spans="1:27" ht="12.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row>
    <row r="749" spans="1:27" ht="12.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row>
    <row r="750" spans="1:27" ht="12.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row>
    <row r="751" spans="1:27" ht="12.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row>
    <row r="752" spans="1:27" ht="12.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row>
    <row r="753" spans="1:27" ht="12.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row>
    <row r="754" spans="1:27" ht="12.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row>
    <row r="755" spans="1:27" ht="12.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row>
    <row r="756" spans="1:27" ht="12.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row>
    <row r="757" spans="1:27" ht="12.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row>
    <row r="758" spans="1:27" ht="12.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row>
    <row r="759" spans="1:27" ht="12.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row>
    <row r="760" spans="1:27" ht="12.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row>
    <row r="761" spans="1:27" ht="12.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row>
    <row r="762" spans="1:27" ht="12.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row>
    <row r="763" spans="1:27" ht="12.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row>
    <row r="764" spans="1:27" ht="12.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row>
    <row r="765" spans="1:27" ht="12.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row>
    <row r="766" spans="1:27" ht="12.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row>
    <row r="767" spans="1:27" ht="12.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row>
    <row r="768" spans="1:27" ht="12.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row>
    <row r="769" spans="1:27" ht="12.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row>
    <row r="770" spans="1:27" ht="12.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row>
    <row r="771" spans="1:27" ht="12.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row>
    <row r="772" spans="1:27" ht="12.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row>
    <row r="773" spans="1:27" ht="12.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row>
    <row r="774" spans="1:27" ht="12.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row>
    <row r="775" spans="1:27" ht="12.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row>
    <row r="776" spans="1:27" ht="12.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row>
    <row r="777" spans="1:27" ht="12.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row>
    <row r="778" spans="1:27" ht="12.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row>
    <row r="779" spans="1:27" ht="12.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row>
    <row r="780" spans="1:27" ht="12.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row>
    <row r="781" spans="1:27" ht="12.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row>
    <row r="782" spans="1:27" ht="12.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row>
    <row r="783" spans="1:27" ht="12.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row>
    <row r="784" spans="1:27" ht="12.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row>
    <row r="785" spans="1:27" ht="12.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row>
    <row r="786" spans="1:27" ht="12.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row>
    <row r="787" spans="1:27" ht="12.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row>
    <row r="788" spans="1:27" ht="12.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row>
    <row r="789" spans="1:27" ht="12.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row>
    <row r="790" spans="1:27" ht="12.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row>
    <row r="791" spans="1:27" ht="12.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row>
    <row r="792" spans="1:27" ht="12.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row>
    <row r="793" spans="1:27" ht="12.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row>
    <row r="794" spans="1:27" ht="12.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row>
    <row r="795" spans="1:27" ht="12.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row>
    <row r="796" spans="1:27" ht="12.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row>
    <row r="797" spans="1:27" ht="12.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row>
    <row r="798" spans="1:27" ht="12.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row>
    <row r="799" spans="1:27" ht="12.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row>
    <row r="800" spans="1:27" ht="12.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row>
    <row r="801" spans="1:27" ht="12.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row>
    <row r="802" spans="1:27" ht="12.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row>
    <row r="803" spans="1:27" ht="12.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row>
    <row r="804" spans="1:27" ht="12.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row>
    <row r="805" spans="1:27" ht="12.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row>
    <row r="806" spans="1:27" ht="12.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row>
    <row r="807" spans="1:27" ht="12.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row>
    <row r="808" spans="1:27" ht="12.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row>
    <row r="809" spans="1:27" ht="12.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row>
    <row r="810" spans="1:27" ht="12.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row>
    <row r="811" spans="1:27" ht="12.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row>
    <row r="812" spans="1:27" ht="12.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row>
    <row r="813" spans="1:27" ht="12.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row>
    <row r="814" spans="1:27" ht="12.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row>
    <row r="815" spans="1:27" ht="12.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row>
    <row r="816" spans="1:27" ht="12.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row>
    <row r="817" spans="1:27" ht="12.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row>
    <row r="818" spans="1:27" ht="12.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row>
    <row r="819" spans="1:27" ht="12.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row>
    <row r="820" spans="1:27" ht="12.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row>
    <row r="821" spans="1:27" ht="12.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row>
    <row r="822" spans="1:27" ht="12.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row>
    <row r="823" spans="1:27" ht="12.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row>
    <row r="824" spans="1:27" ht="12.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row>
    <row r="825" spans="1:27" ht="12.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row>
    <row r="826" spans="1:27" ht="12.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row>
    <row r="827" spans="1:27" ht="12.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row>
    <row r="828" spans="1:27" ht="12.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row>
    <row r="829" spans="1:27" ht="12.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row>
    <row r="830" spans="1:27" ht="12.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row>
    <row r="831" spans="1:27" ht="12.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row>
    <row r="832" spans="1:27" ht="12.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row>
    <row r="833" spans="1:27" ht="12.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row>
    <row r="834" spans="1:27" ht="12.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row>
    <row r="835" spans="1:27" ht="12.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row>
    <row r="836" spans="1:27" ht="12.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row>
    <row r="837" spans="1:27" ht="12.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row>
    <row r="838" spans="1:27" ht="12.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row>
    <row r="839" spans="1:27" ht="12.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row>
    <row r="840" spans="1:27" ht="12.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row>
    <row r="841" spans="1:27" ht="12.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row>
    <row r="842" spans="1:27" ht="12.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row>
    <row r="843" spans="1:27" ht="12.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row>
    <row r="844" spans="1:27" ht="12.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row>
    <row r="845" spans="1:27" ht="12.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row>
    <row r="846" spans="1:27" ht="12.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row>
    <row r="847" spans="1:27" ht="12.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row>
    <row r="848" spans="1:27" ht="12.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row>
    <row r="849" spans="1:27" ht="12.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row>
    <row r="850" spans="1:27" ht="12.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row>
    <row r="851" spans="1:27" ht="12.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row>
    <row r="852" spans="1:27" ht="12.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row>
    <row r="853" spans="1:27" ht="12.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row>
    <row r="854" spans="1:27" ht="12.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row>
    <row r="855" spans="1:27" ht="12.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row>
    <row r="856" spans="1:27" ht="12.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row>
    <row r="857" spans="1:27" ht="12.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row>
    <row r="858" spans="1:27" ht="12.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row>
    <row r="859" spans="1:27" ht="12.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row>
    <row r="860" spans="1:27" ht="12.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row>
    <row r="861" spans="1:27" ht="12.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row>
    <row r="862" spans="1:27" ht="12.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row>
    <row r="863" spans="1:27" ht="12.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row>
    <row r="864" spans="1:27" ht="12.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row>
    <row r="865" spans="1:27" ht="12.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row>
    <row r="866" spans="1:27" ht="12.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row>
    <row r="867" spans="1:27" ht="12.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row>
    <row r="868" spans="1:27" ht="12.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row>
    <row r="869" spans="1:27" ht="12.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row>
    <row r="870" spans="1:27" ht="12.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row>
    <row r="871" spans="1:27" ht="12.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row>
    <row r="872" spans="1:27" ht="12.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row>
    <row r="873" spans="1:27" ht="12.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row>
    <row r="874" spans="1:27" ht="12.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row>
    <row r="875" spans="1:27" ht="12.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row>
    <row r="876" spans="1:27" ht="12.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row>
    <row r="877" spans="1:27" ht="12.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row>
    <row r="878" spans="1:27" ht="12.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row>
    <row r="879" spans="1:27" ht="12.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row>
    <row r="880" spans="1:27" ht="12.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row>
    <row r="881" spans="1:27" ht="12.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row>
    <row r="882" spans="1:27" ht="12.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row>
    <row r="883" spans="1:27" ht="12.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row>
    <row r="884" spans="1:27" ht="12.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row>
    <row r="885" spans="1:27" ht="12.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row>
    <row r="886" spans="1:27" ht="12.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row>
    <row r="887" spans="1:27" ht="12.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row>
    <row r="888" spans="1:27" ht="12.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row>
    <row r="889" spans="1:27" ht="12.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row>
    <row r="890" spans="1:27" ht="12.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row>
    <row r="891" spans="1:27" ht="12.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row>
    <row r="892" spans="1:27" ht="12.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row>
    <row r="893" spans="1:27" ht="12.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row>
    <row r="894" spans="1:27" ht="12.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row>
    <row r="895" spans="1:27" ht="12.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row>
    <row r="896" spans="1:27" ht="12.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row>
    <row r="897" spans="1:27" ht="12.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row>
    <row r="898" spans="1:27" ht="12.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row>
    <row r="899" spans="1:27" ht="12.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row>
    <row r="900" spans="1:27" ht="12.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row>
    <row r="901" spans="1:27" ht="12.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row>
    <row r="902" spans="1:27" ht="12.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row>
    <row r="903" spans="1:27" ht="12.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row>
    <row r="904" spans="1:27" ht="12.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row>
    <row r="905" spans="1:27" ht="12.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row>
    <row r="906" spans="1:27" ht="12.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row>
    <row r="907" spans="1:27" ht="12.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row>
    <row r="908" spans="1:27" ht="12.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row>
    <row r="909" spans="1:27" ht="12.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row>
    <row r="910" spans="1:27" ht="12.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row>
    <row r="911" spans="1:27" ht="12.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row>
    <row r="912" spans="1:27" ht="12.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row>
    <row r="913" spans="1:27" ht="12.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row>
    <row r="914" spans="1:27" ht="12.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row>
    <row r="915" spans="1:27" ht="12.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row>
    <row r="916" spans="1:27" ht="12.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row>
    <row r="917" spans="1:27" ht="12.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row>
    <row r="918" spans="1:27" ht="12.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row>
    <row r="919" spans="1:27" ht="12.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row>
    <row r="920" spans="1:27" ht="12.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row>
    <row r="921" spans="1:27" ht="12.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row>
    <row r="922" spans="1:27" ht="12.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row>
    <row r="923" spans="1:27" ht="12.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row>
    <row r="924" spans="1:27" ht="12.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row>
    <row r="925" spans="1:27" ht="12.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row>
    <row r="926" spans="1:27" ht="12.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row>
    <row r="927" spans="1:27" ht="12.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row>
    <row r="928" spans="1:27" ht="12.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row>
    <row r="929" spans="1:27" ht="12.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row>
    <row r="930" spans="1:27" ht="12.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row>
    <row r="931" spans="1:27" ht="12.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row>
    <row r="932" spans="1:27" ht="12.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row>
    <row r="933" spans="1:27" ht="12.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row>
    <row r="934" spans="1:27" ht="12.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row>
    <row r="935" spans="1:27" ht="12.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row>
    <row r="936" spans="1:27" ht="12.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row>
    <row r="937" spans="1:27" ht="12.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row>
    <row r="938" spans="1:27" ht="12.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row>
    <row r="939" spans="1:27" ht="12.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row>
    <row r="940" spans="1:27" ht="12.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row>
    <row r="941" spans="1:27" ht="12.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row>
    <row r="942" spans="1:27" ht="12.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row>
    <row r="943" spans="1:27" ht="12.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row>
    <row r="944" spans="1:27" ht="12.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row>
    <row r="945" spans="1:27" ht="12.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row>
    <row r="946" spans="1:27" ht="12.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row>
    <row r="947" spans="1:27" ht="12.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row>
    <row r="948" spans="1:27" ht="12.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row>
    <row r="949" spans="1:27" ht="12.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row>
    <row r="950" spans="1:27" ht="12.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row>
    <row r="951" spans="1:27" ht="12.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row>
    <row r="952" spans="1:27" ht="12.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row>
    <row r="953" spans="1:27" ht="12.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row>
    <row r="954" spans="1:27" ht="12.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row>
    <row r="955" spans="1:27" ht="12.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row>
    <row r="956" spans="1:27" ht="12.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row>
    <row r="957" spans="1:27" ht="12.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row>
    <row r="958" spans="1:27" ht="12.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row>
    <row r="959" spans="1:27" ht="12.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row>
    <row r="960" spans="1:27" ht="12.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row>
    <row r="961" spans="1:27" ht="12.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row>
    <row r="962" spans="1:27" ht="12.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row>
    <row r="963" spans="1:27" ht="12.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row>
    <row r="964" spans="1:27" ht="12.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row>
    <row r="965" spans="1:27" ht="12.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row>
    <row r="966" spans="1:27" ht="12.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row>
    <row r="967" spans="1:27" ht="12.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row>
    <row r="968" spans="1:27" ht="12.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row>
    <row r="969" spans="1:27" ht="12.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row>
    <row r="970" spans="1:27" ht="12.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row>
    <row r="971" spans="1:27" ht="12.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row>
    <row r="972" spans="1:27" ht="12.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row>
    <row r="973" spans="1:27" ht="12.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row>
    <row r="974" spans="1:27" ht="12.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row>
    <row r="975" spans="1:27" ht="12.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row>
    <row r="976" spans="1:27" ht="12.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row>
    <row r="977" spans="1:27" ht="12.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row>
    <row r="978" spans="1:27" ht="12.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row>
    <row r="979" spans="1:27" ht="12.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row>
    <row r="980" spans="1:27" ht="12.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row>
    <row r="981" spans="1:27" ht="12.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row>
    <row r="982" spans="1:27" ht="12.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row>
    <row r="983" spans="1:27" ht="12.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row>
    <row r="984" spans="1:27" ht="12.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row>
    <row r="985" spans="1:27" ht="12.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row>
    <row r="986" spans="1:27" ht="12.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row>
    <row r="987" spans="1:27" ht="12.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row>
    <row r="988" spans="1:27" ht="12.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row>
    <row r="989" spans="1:27" ht="12.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row>
    <row r="990" spans="1:27" ht="12.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row>
    <row r="991" spans="1:27" ht="12.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row>
    <row r="992" spans="1:27" ht="12.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row>
    <row r="993" spans="1:27" ht="12.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row>
    <row r="994" spans="1:27" ht="12.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row>
    <row r="995" spans="1:27" ht="12.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row>
    <row r="996" spans="1:27" ht="12.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row>
    <row r="997" spans="1:27" ht="12.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row>
    <row r="998" spans="1:27" ht="12.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row>
    <row r="999" spans="1:27" ht="12.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row>
    <row r="1000" spans="1:27" ht="12.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row>
    <row r="1001" spans="1:27" ht="12.75" customHeight="1"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row>
    <row r="1002" spans="1:27" ht="12.75" customHeight="1"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row>
    <row r="1003" spans="1:27" ht="12.75" customHeight="1"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row>
    <row r="1004" spans="1:27" ht="12.75" customHeight="1"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row>
    <row r="1005" spans="1:27" ht="12.75" customHeight="1"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row>
  </sheetData>
  <mergeCells count="17">
    <mergeCell ref="G18:I18"/>
    <mergeCell ref="G19:I19"/>
    <mergeCell ref="A5:J5"/>
    <mergeCell ref="A1:B1"/>
    <mergeCell ref="A2:D2"/>
    <mergeCell ref="A3:J3"/>
    <mergeCell ref="A9:A11"/>
    <mergeCell ref="B9:B11"/>
    <mergeCell ref="C9:C11"/>
    <mergeCell ref="D9:D11"/>
    <mergeCell ref="E9:I9"/>
    <mergeCell ref="J9:J11"/>
    <mergeCell ref="E10:E11"/>
    <mergeCell ref="G10:G11"/>
    <mergeCell ref="H10:H11"/>
    <mergeCell ref="I10:I11"/>
    <mergeCell ref="F10:F11"/>
  </mergeCells>
  <phoneticPr fontId="28" type="noConversion"/>
  <pageMargins left="0.7" right="0.7" top="1" bottom="0.75" header="0.3" footer="0.3"/>
  <pageSetup paperSize="9" scale="4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7E502-2590-446E-B2E7-BD3898E0E923}">
  <dimension ref="A1:AA1003"/>
  <sheetViews>
    <sheetView showGridLines="0" topLeftCell="A8" zoomScale="60" zoomScaleNormal="60" workbookViewId="0">
      <selection activeCell="J34" sqref="J34"/>
    </sheetView>
  </sheetViews>
  <sheetFormatPr defaultColWidth="14.42578125" defaultRowHeight="15" x14ac:dyDescent="0.25"/>
  <cols>
    <col min="1" max="1" width="5.7109375" customWidth="1"/>
    <col min="2" max="2" width="64.42578125" customWidth="1"/>
    <col min="3" max="3" width="21.42578125" customWidth="1"/>
    <col min="4" max="4" width="29.5703125" customWidth="1"/>
    <col min="5" max="5" width="22.28515625" customWidth="1"/>
    <col min="6" max="6" width="20.85546875" customWidth="1"/>
    <col min="7" max="9" width="25.42578125" customWidth="1"/>
    <col min="10" max="10" width="88.42578125" customWidth="1"/>
    <col min="11" max="13" width="9.140625" customWidth="1"/>
    <col min="14" max="14" width="9.140625" hidden="1" customWidth="1"/>
    <col min="15" max="27" width="9.140625" customWidth="1"/>
  </cols>
  <sheetData>
    <row r="1" spans="1:27" ht="23.25" x14ac:dyDescent="0.25">
      <c r="A1" s="513" t="s">
        <v>4</v>
      </c>
      <c r="B1" s="513"/>
      <c r="C1" s="45"/>
      <c r="D1" s="46"/>
      <c r="E1" s="46"/>
      <c r="F1" s="46"/>
      <c r="G1" s="46"/>
      <c r="H1" s="46"/>
      <c r="I1" s="46"/>
      <c r="J1" s="371" t="s">
        <v>5</v>
      </c>
      <c r="K1" s="19"/>
      <c r="L1" s="19"/>
      <c r="M1" s="19"/>
      <c r="N1" s="19"/>
      <c r="O1" s="19"/>
      <c r="P1" s="19"/>
      <c r="Q1" s="19"/>
      <c r="R1" s="19"/>
      <c r="S1" s="19"/>
      <c r="T1" s="19"/>
      <c r="U1" s="19"/>
      <c r="V1" s="19"/>
      <c r="W1" s="19"/>
      <c r="X1" s="19"/>
      <c r="Y1" s="19"/>
      <c r="Z1" s="19"/>
      <c r="AA1" s="19"/>
    </row>
    <row r="2" spans="1:27" ht="62.25" customHeight="1" x14ac:dyDescent="0.25">
      <c r="A2" s="522"/>
      <c r="B2" s="522"/>
      <c r="C2" s="522"/>
      <c r="D2" s="522"/>
      <c r="E2" s="49"/>
      <c r="F2" s="49"/>
      <c r="G2" s="49"/>
      <c r="H2" s="49"/>
      <c r="J2" s="55"/>
      <c r="K2" s="19"/>
      <c r="L2" s="19"/>
      <c r="M2" s="19"/>
      <c r="N2" s="213" t="e">
        <f>#REF!</f>
        <v>#REF!</v>
      </c>
      <c r="O2" s="19"/>
      <c r="P2" s="19"/>
      <c r="Q2" s="19"/>
      <c r="R2" s="19"/>
      <c r="S2" s="19"/>
      <c r="T2" s="19"/>
      <c r="U2" s="19"/>
      <c r="V2" s="19"/>
      <c r="W2" s="19"/>
      <c r="X2" s="19"/>
      <c r="Y2" s="19"/>
      <c r="Z2" s="19"/>
      <c r="AA2" s="19"/>
    </row>
    <row r="3" spans="1:27" ht="30" hidden="1" customHeight="1" x14ac:dyDescent="0.25">
      <c r="A3" s="518" t="s">
        <v>902</v>
      </c>
      <c r="B3" s="518"/>
      <c r="C3" s="518"/>
      <c r="D3" s="518"/>
      <c r="E3" s="518"/>
      <c r="F3" s="518"/>
      <c r="G3" s="518"/>
      <c r="H3" s="518"/>
      <c r="I3" s="518"/>
      <c r="J3" s="518"/>
      <c r="K3" s="19"/>
      <c r="L3" s="19"/>
      <c r="M3" s="19"/>
      <c r="N3" s="19"/>
      <c r="O3" s="19"/>
      <c r="P3" s="19"/>
      <c r="Q3" s="19"/>
      <c r="R3" s="19"/>
      <c r="S3" s="19"/>
      <c r="T3" s="19"/>
      <c r="U3" s="19"/>
      <c r="V3" s="19"/>
      <c r="W3" s="19"/>
      <c r="X3" s="19"/>
      <c r="Y3" s="19"/>
      <c r="Z3" s="19"/>
      <c r="AA3" s="19"/>
    </row>
    <row r="4" spans="1:27" ht="27" hidden="1" customHeight="1" x14ac:dyDescent="0.3">
      <c r="A4" s="47"/>
      <c r="B4" s="57"/>
      <c r="C4" s="3"/>
      <c r="D4" s="50"/>
      <c r="E4" s="50"/>
      <c r="F4" s="50"/>
      <c r="G4" s="50"/>
      <c r="H4" s="50"/>
      <c r="I4" s="50"/>
      <c r="J4" s="55"/>
      <c r="K4" s="19"/>
      <c r="L4" s="19"/>
      <c r="M4" s="19"/>
      <c r="N4" s="19"/>
      <c r="O4" s="19"/>
      <c r="P4" s="19"/>
      <c r="Q4" s="19"/>
      <c r="R4" s="19"/>
      <c r="S4" s="19"/>
      <c r="T4" s="19"/>
      <c r="U4" s="19"/>
      <c r="V4" s="19"/>
      <c r="W4" s="19"/>
      <c r="X4" s="19"/>
      <c r="Y4" s="19"/>
      <c r="Z4" s="19"/>
      <c r="AA4" s="19"/>
    </row>
    <row r="5" spans="1:27" ht="37.5" customHeight="1" x14ac:dyDescent="0.25">
      <c r="A5" s="523" t="s">
        <v>911</v>
      </c>
      <c r="B5" s="523"/>
      <c r="C5" s="523"/>
      <c r="D5" s="523"/>
      <c r="E5" s="523"/>
      <c r="F5" s="523"/>
      <c r="G5" s="523"/>
      <c r="H5" s="523"/>
      <c r="I5" s="523"/>
      <c r="J5" s="523"/>
      <c r="K5" s="19"/>
      <c r="L5" s="19"/>
      <c r="M5" s="19"/>
      <c r="N5" s="19"/>
      <c r="O5" s="19"/>
      <c r="P5" s="19"/>
      <c r="Q5" s="19"/>
      <c r="R5" s="19"/>
      <c r="S5" s="19"/>
      <c r="T5" s="19"/>
      <c r="U5" s="19"/>
      <c r="V5" s="19"/>
      <c r="W5" s="19"/>
      <c r="X5" s="19"/>
      <c r="Y5" s="19"/>
      <c r="Z5" s="19"/>
      <c r="AA5" s="19"/>
    </row>
    <row r="6" spans="1:27" ht="37.5" customHeight="1" x14ac:dyDescent="0.25">
      <c r="A6" s="51"/>
      <c r="B6" s="51"/>
      <c r="C6" s="51"/>
      <c r="D6" s="51"/>
      <c r="E6" s="51"/>
      <c r="F6" s="51"/>
      <c r="G6" s="51"/>
      <c r="H6" s="51"/>
      <c r="I6" s="51"/>
      <c r="J6" s="55"/>
      <c r="K6" s="19"/>
      <c r="L6" s="19"/>
      <c r="M6" s="19"/>
      <c r="N6" s="19"/>
      <c r="O6" s="19"/>
      <c r="P6" s="19"/>
      <c r="Q6" s="19"/>
      <c r="R6" s="19"/>
      <c r="S6" s="19"/>
      <c r="T6" s="19"/>
      <c r="U6" s="19"/>
      <c r="V6" s="19"/>
      <c r="W6" s="19"/>
      <c r="X6" s="19"/>
      <c r="Y6" s="19"/>
      <c r="Z6" s="19"/>
      <c r="AA6" s="19"/>
    </row>
    <row r="7" spans="1:27" ht="37.5" customHeight="1" x14ac:dyDescent="0.25">
      <c r="A7" s="51"/>
      <c r="B7" s="51"/>
      <c r="C7" s="51"/>
      <c r="D7" s="51"/>
      <c r="E7" s="51"/>
      <c r="F7" s="51"/>
      <c r="G7" s="51"/>
      <c r="H7" s="51"/>
      <c r="I7" s="51"/>
      <c r="J7" s="55"/>
      <c r="K7" s="19"/>
      <c r="L7" s="19"/>
      <c r="M7" s="19"/>
      <c r="N7" s="19"/>
      <c r="O7" s="19"/>
      <c r="P7" s="19"/>
      <c r="Q7" s="19"/>
      <c r="R7" s="19"/>
      <c r="S7" s="19"/>
      <c r="T7" s="19"/>
      <c r="U7" s="19"/>
      <c r="V7" s="19"/>
      <c r="W7" s="19"/>
      <c r="X7" s="19"/>
      <c r="Y7" s="19"/>
      <c r="Z7" s="19"/>
      <c r="AA7" s="19"/>
    </row>
    <row r="8" spans="1:27" ht="30.75" customHeight="1" thickBot="1" x14ac:dyDescent="0.3">
      <c r="A8" s="51"/>
      <c r="B8" s="51"/>
      <c r="C8" s="51"/>
      <c r="D8" s="51"/>
      <c r="E8" s="51"/>
      <c r="F8" s="51"/>
      <c r="G8" s="51"/>
      <c r="H8" s="51"/>
      <c r="I8" s="51"/>
      <c r="J8" s="55"/>
      <c r="K8" s="19"/>
      <c r="L8" s="19"/>
      <c r="M8" s="19"/>
      <c r="N8" s="19"/>
      <c r="O8" s="19"/>
      <c r="P8" s="19"/>
      <c r="Q8" s="19"/>
      <c r="R8" s="19"/>
      <c r="S8" s="19"/>
      <c r="T8" s="19"/>
      <c r="U8" s="19"/>
      <c r="V8" s="19"/>
      <c r="W8" s="19"/>
      <c r="X8" s="19"/>
      <c r="Y8" s="19"/>
      <c r="Z8" s="19"/>
      <c r="AA8" s="19"/>
    </row>
    <row r="9" spans="1:27" ht="27" customHeight="1" x14ac:dyDescent="0.25">
      <c r="A9" s="514" t="s">
        <v>8</v>
      </c>
      <c r="B9" s="520" t="s">
        <v>9</v>
      </c>
      <c r="C9" s="507" t="s">
        <v>10</v>
      </c>
      <c r="D9" s="506" t="s">
        <v>11</v>
      </c>
      <c r="E9" s="506" t="s">
        <v>12</v>
      </c>
      <c r="F9" s="506"/>
      <c r="G9" s="506"/>
      <c r="H9" s="506"/>
      <c r="I9" s="506"/>
      <c r="J9" s="500" t="s">
        <v>14</v>
      </c>
      <c r="K9" s="19"/>
      <c r="L9" s="19"/>
      <c r="M9" s="19"/>
      <c r="N9" s="19"/>
      <c r="O9" s="19"/>
      <c r="P9" s="19"/>
      <c r="Q9" s="19"/>
      <c r="R9" s="19"/>
      <c r="S9" s="19"/>
      <c r="T9" s="19"/>
      <c r="U9" s="19"/>
      <c r="V9" s="19"/>
      <c r="W9" s="19"/>
      <c r="X9" s="19"/>
      <c r="Y9" s="19"/>
      <c r="Z9" s="19"/>
      <c r="AA9" s="19"/>
    </row>
    <row r="10" spans="1:27" ht="27" customHeight="1" x14ac:dyDescent="0.25">
      <c r="A10" s="519"/>
      <c r="B10" s="521"/>
      <c r="C10" s="494"/>
      <c r="D10" s="499"/>
      <c r="E10" s="494" t="s">
        <v>16</v>
      </c>
      <c r="F10" s="494" t="s">
        <v>17</v>
      </c>
      <c r="G10" s="494" t="s">
        <v>18</v>
      </c>
      <c r="H10" s="494" t="s">
        <v>19</v>
      </c>
      <c r="I10" s="499" t="s">
        <v>20</v>
      </c>
      <c r="J10" s="501"/>
      <c r="K10" s="19"/>
      <c r="L10" s="19"/>
      <c r="M10" s="19"/>
      <c r="N10" s="19"/>
      <c r="O10" s="19"/>
      <c r="P10" s="19"/>
      <c r="Q10" s="19"/>
      <c r="R10" s="19"/>
      <c r="S10" s="19"/>
      <c r="T10" s="19"/>
      <c r="U10" s="19"/>
      <c r="V10" s="19"/>
      <c r="W10" s="19"/>
      <c r="X10" s="19"/>
      <c r="Y10" s="19"/>
      <c r="Z10" s="19"/>
      <c r="AA10" s="19"/>
    </row>
    <row r="11" spans="1:27" ht="123" customHeight="1" x14ac:dyDescent="0.25">
      <c r="A11" s="519"/>
      <c r="B11" s="521"/>
      <c r="C11" s="494"/>
      <c r="D11" s="499"/>
      <c r="E11" s="494"/>
      <c r="F11" s="494"/>
      <c r="G11" s="494"/>
      <c r="H11" s="494"/>
      <c r="I11" s="499"/>
      <c r="J11" s="501"/>
      <c r="K11" s="19"/>
      <c r="L11" s="19"/>
      <c r="M11" s="19"/>
      <c r="N11" s="19"/>
      <c r="O11" s="19"/>
      <c r="P11" s="19"/>
      <c r="Q11" s="19"/>
      <c r="R11" s="19"/>
      <c r="S11" s="19"/>
      <c r="T11" s="19"/>
      <c r="U11" s="19"/>
      <c r="V11" s="19"/>
      <c r="W11" s="19"/>
      <c r="X11" s="19"/>
      <c r="Y11" s="19"/>
      <c r="Z11" s="19"/>
      <c r="AA11" s="19"/>
    </row>
    <row r="12" spans="1:27" ht="27" customHeight="1" x14ac:dyDescent="0.25">
      <c r="A12" s="52">
        <v>0</v>
      </c>
      <c r="B12" s="64">
        <v>1</v>
      </c>
      <c r="C12" s="79">
        <v>2</v>
      </c>
      <c r="D12" s="80" t="s">
        <v>864</v>
      </c>
      <c r="E12" s="80">
        <v>4</v>
      </c>
      <c r="F12" s="80">
        <v>5</v>
      </c>
      <c r="G12" s="80">
        <v>6</v>
      </c>
      <c r="H12" s="250">
        <v>7</v>
      </c>
      <c r="I12" s="248">
        <v>8</v>
      </c>
      <c r="J12" s="248">
        <v>9</v>
      </c>
      <c r="K12" s="19"/>
      <c r="L12" s="19"/>
      <c r="M12" s="19"/>
      <c r="N12" s="19"/>
      <c r="O12" s="19"/>
      <c r="P12" s="19"/>
      <c r="Q12" s="19"/>
      <c r="R12" s="19"/>
      <c r="S12" s="19"/>
      <c r="T12" s="19"/>
      <c r="U12" s="19"/>
      <c r="V12" s="19"/>
      <c r="W12" s="19"/>
      <c r="X12" s="19"/>
      <c r="Y12" s="19"/>
      <c r="Z12" s="19"/>
      <c r="AA12" s="19"/>
    </row>
    <row r="13" spans="1:27" ht="23.25" x14ac:dyDescent="0.25">
      <c r="A13" s="163"/>
      <c r="B13" s="236" t="s">
        <v>904</v>
      </c>
      <c r="C13" s="237">
        <f>SUM(C14)</f>
        <v>0</v>
      </c>
      <c r="D13" s="237">
        <f t="shared" ref="D13:I13" si="0">SUM(D14)</f>
        <v>430</v>
      </c>
      <c r="E13" s="237">
        <f t="shared" si="0"/>
        <v>0</v>
      </c>
      <c r="F13" s="237"/>
      <c r="G13" s="237">
        <f t="shared" si="0"/>
        <v>0</v>
      </c>
      <c r="H13" s="237">
        <f t="shared" si="0"/>
        <v>430</v>
      </c>
      <c r="I13" s="237">
        <f t="shared" si="0"/>
        <v>0</v>
      </c>
      <c r="J13" s="249"/>
      <c r="K13" s="19"/>
      <c r="L13" s="19"/>
      <c r="M13" s="19"/>
      <c r="N13" s="19"/>
      <c r="O13" s="19"/>
      <c r="P13" s="19"/>
      <c r="Q13" s="19"/>
      <c r="R13" s="19"/>
      <c r="S13" s="19"/>
      <c r="T13" s="19"/>
      <c r="U13" s="19"/>
      <c r="V13" s="19"/>
      <c r="W13" s="19"/>
      <c r="X13" s="19"/>
      <c r="Y13" s="19"/>
      <c r="Z13" s="19"/>
      <c r="AA13" s="19"/>
    </row>
    <row r="14" spans="1:27" ht="170.25" customHeight="1" thickBot="1" x14ac:dyDescent="0.3">
      <c r="A14" s="480" t="s">
        <v>25</v>
      </c>
      <c r="B14" s="481" t="s">
        <v>912</v>
      </c>
      <c r="C14" s="251"/>
      <c r="D14" s="251">
        <f>SUM(E14:I14)</f>
        <v>430</v>
      </c>
      <c r="E14" s="251"/>
      <c r="F14" s="251"/>
      <c r="G14" s="251"/>
      <c r="H14" s="492">
        <v>430</v>
      </c>
      <c r="I14" s="486"/>
      <c r="J14" s="491" t="s">
        <v>913</v>
      </c>
      <c r="K14" s="19"/>
      <c r="L14" s="19"/>
      <c r="N14" s="19"/>
      <c r="O14" s="19"/>
      <c r="P14" s="19"/>
      <c r="Q14" s="19"/>
      <c r="R14" s="19"/>
      <c r="S14" s="19"/>
      <c r="T14" s="19"/>
      <c r="U14" s="19"/>
      <c r="V14" s="19"/>
      <c r="W14" s="19"/>
      <c r="X14" s="19"/>
      <c r="Y14" s="19"/>
      <c r="Z14" s="19"/>
      <c r="AA14" s="19"/>
    </row>
    <row r="15" spans="1:27" ht="23.25" x14ac:dyDescent="0.25">
      <c r="A15" s="489"/>
      <c r="B15" s="400"/>
      <c r="C15" s="401"/>
      <c r="D15" s="401"/>
      <c r="E15" s="401"/>
      <c r="F15" s="401"/>
      <c r="G15" s="401"/>
      <c r="H15" s="403"/>
      <c r="I15" s="401"/>
      <c r="J15" s="490"/>
      <c r="K15" s="19"/>
      <c r="L15" s="19"/>
      <c r="N15" s="19"/>
      <c r="O15" s="19"/>
      <c r="P15" s="19"/>
      <c r="Q15" s="19"/>
      <c r="R15" s="19"/>
      <c r="S15" s="19"/>
      <c r="T15" s="19"/>
      <c r="U15" s="19"/>
      <c r="V15" s="19"/>
      <c r="W15" s="19"/>
      <c r="X15" s="19"/>
      <c r="Y15" s="19"/>
      <c r="Z15" s="19"/>
      <c r="AA15" s="19"/>
    </row>
    <row r="16" spans="1:27" ht="20.25" x14ac:dyDescent="0.25">
      <c r="A16" s="397"/>
      <c r="B16" s="81" t="s">
        <v>825</v>
      </c>
      <c r="C16" s="12"/>
      <c r="D16" s="13"/>
      <c r="E16" s="13"/>
      <c r="F16" s="13"/>
      <c r="G16" s="13"/>
      <c r="H16" s="12"/>
      <c r="I16" s="13"/>
      <c r="J16" s="81" t="s">
        <v>826</v>
      </c>
      <c r="L16" s="19"/>
      <c r="M16" s="19"/>
      <c r="N16" s="19"/>
      <c r="O16" s="19"/>
      <c r="P16" s="19"/>
      <c r="Q16" s="19"/>
      <c r="R16" s="19"/>
      <c r="S16" s="19"/>
      <c r="T16" s="19"/>
      <c r="U16" s="19"/>
      <c r="V16" s="19"/>
      <c r="W16" s="19"/>
      <c r="X16" s="19"/>
      <c r="Y16" s="19"/>
      <c r="Z16" s="19"/>
      <c r="AA16" s="19"/>
    </row>
    <row r="17" spans="1:27" ht="20.25" x14ac:dyDescent="0.25">
      <c r="A17" s="396"/>
      <c r="B17" s="81" t="s">
        <v>827</v>
      </c>
      <c r="C17" s="15"/>
      <c r="D17" s="17"/>
      <c r="E17" s="17"/>
      <c r="F17" s="17"/>
      <c r="G17" s="17"/>
      <c r="H17" s="12"/>
      <c r="I17" s="17"/>
      <c r="J17" s="81" t="s">
        <v>828</v>
      </c>
      <c r="L17" s="19"/>
      <c r="M17" s="19"/>
      <c r="N17" s="19"/>
      <c r="O17" s="19"/>
      <c r="P17" s="19"/>
      <c r="Q17" s="19"/>
      <c r="R17" s="19"/>
      <c r="S17" s="19"/>
      <c r="T17" s="19"/>
      <c r="U17" s="19"/>
      <c r="V17" s="19"/>
      <c r="W17" s="19"/>
      <c r="X17" s="19"/>
      <c r="Y17" s="19"/>
      <c r="Z17" s="19"/>
      <c r="AA17" s="19"/>
    </row>
    <row r="18" spans="1:27" ht="12.75" customHeight="1" x14ac:dyDescent="0.25">
      <c r="A18" s="95"/>
      <c r="B18" s="19"/>
      <c r="C18" s="96"/>
      <c r="D18" s="96"/>
      <c r="E18" s="88"/>
      <c r="F18" s="88"/>
      <c r="G18" s="96"/>
      <c r="H18" s="88"/>
      <c r="I18" s="21"/>
      <c r="J18" s="21"/>
      <c r="K18" s="21"/>
      <c r="L18" s="21"/>
      <c r="M18" s="21"/>
      <c r="N18" s="21"/>
      <c r="O18" s="21"/>
      <c r="P18" s="21"/>
      <c r="Q18" s="21"/>
      <c r="R18" s="21"/>
      <c r="S18" s="21"/>
      <c r="T18" s="21"/>
      <c r="U18" s="21"/>
      <c r="V18" s="21"/>
      <c r="W18" s="21"/>
      <c r="X18" s="21"/>
      <c r="Y18" s="21"/>
      <c r="Z18" s="21"/>
      <c r="AA18" s="21"/>
    </row>
    <row r="19" spans="1:27" ht="12.75" customHeight="1" x14ac:dyDescent="0.25">
      <c r="A19" s="20"/>
      <c r="B19" s="22"/>
      <c r="C19" s="23"/>
      <c r="D19" s="20"/>
      <c r="E19" s="21"/>
      <c r="F19" s="21"/>
      <c r="G19" s="21"/>
      <c r="H19" s="21"/>
      <c r="I19" s="21"/>
      <c r="J19" s="21"/>
      <c r="K19" s="21"/>
      <c r="L19" s="21"/>
      <c r="M19" s="21"/>
      <c r="N19" s="21"/>
      <c r="O19" s="21"/>
      <c r="P19" s="21"/>
      <c r="Q19" s="21"/>
      <c r="R19" s="21"/>
      <c r="S19" s="21"/>
      <c r="T19" s="21"/>
      <c r="U19" s="21"/>
      <c r="V19" s="21"/>
      <c r="W19" s="21"/>
      <c r="X19" s="21"/>
      <c r="Y19" s="21"/>
      <c r="Z19" s="21"/>
      <c r="AA19" s="21"/>
    </row>
    <row r="20" spans="1:27" ht="12.75" customHeight="1" x14ac:dyDescent="0.25">
      <c r="A20" s="20"/>
      <c r="B20" s="22"/>
      <c r="C20" s="23"/>
      <c r="D20" s="20"/>
      <c r="E20" s="21"/>
      <c r="F20" s="21"/>
      <c r="G20" s="21"/>
      <c r="H20" s="21"/>
      <c r="I20" s="21"/>
      <c r="J20" s="21"/>
      <c r="K20" s="21"/>
      <c r="L20" s="21"/>
      <c r="M20" s="21"/>
      <c r="N20" s="21"/>
      <c r="O20" s="21"/>
      <c r="P20" s="21"/>
      <c r="Q20" s="21"/>
      <c r="R20" s="21"/>
      <c r="S20" s="21"/>
      <c r="T20" s="21"/>
      <c r="U20" s="21"/>
      <c r="V20" s="21"/>
      <c r="W20" s="21"/>
      <c r="X20" s="21"/>
      <c r="Y20" s="21"/>
      <c r="Z20" s="21"/>
      <c r="AA20" s="21"/>
    </row>
    <row r="21" spans="1:27" ht="12.75" customHeight="1" x14ac:dyDescent="0.25">
      <c r="A21" s="20"/>
      <c r="B21" s="22"/>
      <c r="C21" s="23"/>
      <c r="D21" s="20"/>
      <c r="E21" s="24"/>
      <c r="F21" s="24"/>
      <c r="G21" s="21"/>
      <c r="H21" s="21"/>
      <c r="I21" s="21"/>
      <c r="J21" s="21"/>
      <c r="K21" s="21"/>
      <c r="L21" s="21"/>
      <c r="M21" s="21"/>
      <c r="N21" s="21"/>
      <c r="O21" s="21"/>
      <c r="P21" s="21"/>
      <c r="Q21" s="21"/>
      <c r="R21" s="21"/>
      <c r="S21" s="21"/>
      <c r="T21" s="21"/>
      <c r="U21" s="21"/>
      <c r="V21" s="21"/>
      <c r="W21" s="21"/>
      <c r="X21" s="21"/>
      <c r="Y21" s="21"/>
      <c r="Z21" s="21"/>
      <c r="AA21" s="21"/>
    </row>
    <row r="22" spans="1:27" ht="12.75" customHeight="1" x14ac:dyDescent="0.25">
      <c r="A22" s="20"/>
      <c r="B22" s="22"/>
      <c r="C22" s="23"/>
      <c r="D22" s="20"/>
      <c r="E22" s="21"/>
      <c r="F22" s="21"/>
      <c r="G22" s="21"/>
      <c r="H22" s="21"/>
      <c r="I22" s="21"/>
      <c r="J22" s="21"/>
      <c r="K22" s="21"/>
      <c r="L22" s="21"/>
      <c r="M22" s="21"/>
      <c r="N22" s="21"/>
      <c r="O22" s="21"/>
      <c r="P22" s="21"/>
      <c r="Q22" s="21"/>
      <c r="R22" s="21"/>
      <c r="S22" s="21"/>
      <c r="T22" s="21"/>
      <c r="U22" s="21"/>
      <c r="V22" s="21"/>
      <c r="W22" s="21"/>
      <c r="X22" s="21"/>
      <c r="Y22" s="21"/>
      <c r="Z22" s="21"/>
      <c r="AA22" s="21"/>
    </row>
    <row r="23" spans="1:27" ht="12.75" customHeight="1" x14ac:dyDescent="0.25">
      <c r="A23" s="20"/>
      <c r="B23" s="22"/>
      <c r="C23" s="23"/>
      <c r="D23" s="20"/>
      <c r="E23" s="21"/>
      <c r="F23" s="21"/>
      <c r="G23" s="21"/>
      <c r="H23" s="21"/>
      <c r="I23" s="21"/>
      <c r="J23" s="21"/>
      <c r="K23" s="21"/>
      <c r="L23" s="21"/>
      <c r="M23" s="21"/>
      <c r="N23" s="21"/>
      <c r="O23" s="21"/>
      <c r="P23" s="21"/>
      <c r="Q23" s="21"/>
      <c r="R23" s="21"/>
      <c r="S23" s="21"/>
      <c r="T23" s="21"/>
      <c r="U23" s="21"/>
      <c r="V23" s="21"/>
      <c r="W23" s="21"/>
      <c r="X23" s="21"/>
      <c r="Y23" s="21"/>
      <c r="Z23" s="21"/>
      <c r="AA23" s="21"/>
    </row>
    <row r="24" spans="1:27" ht="12.75" customHeight="1" x14ac:dyDescent="0.25">
      <c r="A24" s="20"/>
      <c r="B24" s="22"/>
      <c r="C24" s="23"/>
      <c r="D24" s="20"/>
      <c r="E24" s="21"/>
      <c r="F24" s="21"/>
      <c r="G24" s="21"/>
      <c r="H24" s="21"/>
      <c r="I24" s="21"/>
      <c r="J24" s="21"/>
      <c r="K24" s="21"/>
      <c r="L24" s="21"/>
      <c r="M24" s="21"/>
      <c r="N24" s="21"/>
      <c r="O24" s="21"/>
      <c r="P24" s="21"/>
      <c r="Q24" s="21"/>
      <c r="R24" s="21"/>
      <c r="S24" s="21"/>
      <c r="T24" s="21"/>
      <c r="U24" s="21"/>
      <c r="V24" s="21"/>
      <c r="W24" s="21"/>
      <c r="X24" s="21"/>
      <c r="Y24" s="21"/>
      <c r="Z24" s="21"/>
      <c r="AA24" s="21"/>
    </row>
    <row r="25" spans="1:27" ht="12.75" customHeight="1" x14ac:dyDescent="0.25">
      <c r="A25" s="20"/>
      <c r="B25" s="22"/>
      <c r="C25" s="23"/>
      <c r="D25" s="20"/>
      <c r="E25" s="21"/>
      <c r="F25" s="21"/>
      <c r="G25" s="21"/>
      <c r="H25" s="21"/>
      <c r="I25" s="21"/>
      <c r="J25" s="21"/>
      <c r="K25" s="21"/>
      <c r="L25" s="21"/>
      <c r="M25" s="21"/>
      <c r="N25" s="21"/>
      <c r="O25" s="21"/>
      <c r="P25" s="21"/>
      <c r="Q25" s="21"/>
      <c r="R25" s="21"/>
      <c r="S25" s="21"/>
      <c r="T25" s="21"/>
      <c r="U25" s="21"/>
      <c r="V25" s="21"/>
      <c r="W25" s="21"/>
      <c r="X25" s="21"/>
      <c r="Y25" s="21"/>
      <c r="Z25" s="21"/>
      <c r="AA25" s="21"/>
    </row>
    <row r="26" spans="1:27" ht="12.75" customHeight="1" x14ac:dyDescent="0.25">
      <c r="A26" s="20"/>
      <c r="B26" s="22"/>
      <c r="C26" s="23"/>
      <c r="D26" s="20"/>
      <c r="E26" s="21"/>
      <c r="F26" s="21"/>
      <c r="G26" s="21"/>
      <c r="H26" s="21"/>
      <c r="I26" s="21"/>
      <c r="J26" s="21"/>
      <c r="K26" s="21"/>
      <c r="L26" s="21"/>
      <c r="M26" s="21"/>
      <c r="N26" s="21"/>
      <c r="O26" s="21"/>
      <c r="P26" s="21"/>
      <c r="Q26" s="21"/>
      <c r="R26" s="21"/>
      <c r="S26" s="21"/>
      <c r="T26" s="21"/>
      <c r="U26" s="21"/>
      <c r="V26" s="21"/>
      <c r="W26" s="21"/>
      <c r="X26" s="21"/>
      <c r="Y26" s="21"/>
      <c r="Z26" s="21"/>
      <c r="AA26" s="21"/>
    </row>
    <row r="27" spans="1:27" ht="12.75" customHeight="1" x14ac:dyDescent="0.25">
      <c r="A27" s="20"/>
      <c r="B27" s="22"/>
      <c r="C27" s="23"/>
      <c r="D27" s="20"/>
      <c r="E27" s="21"/>
      <c r="F27" s="21"/>
      <c r="G27" s="21"/>
      <c r="H27" s="21"/>
      <c r="I27" s="21"/>
      <c r="J27" s="21"/>
      <c r="K27" s="21"/>
      <c r="L27" s="21"/>
      <c r="M27" s="21"/>
      <c r="N27" s="21"/>
      <c r="O27" s="21"/>
      <c r="P27" s="21"/>
      <c r="Q27" s="21"/>
      <c r="R27" s="21"/>
      <c r="S27" s="21"/>
      <c r="T27" s="21"/>
      <c r="U27" s="21"/>
      <c r="V27" s="21"/>
      <c r="W27" s="21"/>
      <c r="X27" s="21"/>
      <c r="Y27" s="21"/>
      <c r="Z27" s="21"/>
      <c r="AA27" s="21"/>
    </row>
    <row r="28" spans="1:27" ht="12.75" customHeight="1" x14ac:dyDescent="0.25">
      <c r="A28" s="20"/>
      <c r="B28" s="22"/>
      <c r="C28" s="23"/>
      <c r="D28" s="20"/>
      <c r="E28" s="21"/>
      <c r="F28" s="21"/>
      <c r="G28" s="21"/>
      <c r="H28" s="21"/>
      <c r="I28" s="21"/>
      <c r="J28" s="21"/>
      <c r="K28" s="21"/>
      <c r="L28" s="21"/>
      <c r="M28" s="21"/>
      <c r="N28" s="21"/>
      <c r="O28" s="21"/>
      <c r="P28" s="21"/>
      <c r="Q28" s="21"/>
      <c r="R28" s="21"/>
      <c r="S28" s="21"/>
      <c r="T28" s="21"/>
      <c r="U28" s="21"/>
      <c r="V28" s="21"/>
      <c r="W28" s="21"/>
      <c r="X28" s="21"/>
      <c r="Y28" s="21"/>
      <c r="Z28" s="21"/>
      <c r="AA28" s="21"/>
    </row>
    <row r="29" spans="1:27" ht="12.75" customHeight="1" x14ac:dyDescent="0.25">
      <c r="A29" s="20"/>
      <c r="B29" s="22"/>
      <c r="C29" s="23"/>
      <c r="D29" s="20"/>
      <c r="E29" s="19"/>
      <c r="F29" s="19"/>
      <c r="G29" s="19"/>
      <c r="H29" s="19"/>
      <c r="I29" s="19"/>
      <c r="J29" s="19"/>
      <c r="K29" s="19"/>
      <c r="L29" s="19"/>
      <c r="M29" s="19"/>
      <c r="N29" s="19"/>
      <c r="O29" s="19"/>
      <c r="P29" s="19"/>
      <c r="Q29" s="19"/>
      <c r="R29" s="19"/>
      <c r="S29" s="19"/>
      <c r="T29" s="19"/>
      <c r="U29" s="19"/>
      <c r="V29" s="19"/>
      <c r="W29" s="19"/>
      <c r="X29" s="19"/>
      <c r="Y29" s="19"/>
      <c r="Z29" s="19"/>
      <c r="AA29" s="19"/>
    </row>
    <row r="30" spans="1:27" ht="12.75" customHeight="1"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row>
    <row r="31" spans="1:27" ht="12.75" customHeight="1"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row>
    <row r="32" spans="1:27" ht="12.75" customHeight="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row>
    <row r="33" spans="1:27" ht="12.75" customHeight="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row>
    <row r="34" spans="1:27" ht="12.75" customHeight="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row>
    <row r="35" spans="1:27" ht="12.75" customHeight="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row>
    <row r="36" spans="1:27" ht="12.75" customHeight="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row>
    <row r="37" spans="1:27" ht="12.75" customHeight="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row>
    <row r="38" spans="1:27" ht="12.75" customHeight="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row>
    <row r="39" spans="1:27" ht="12.75" customHeight="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row>
    <row r="40" spans="1:27" ht="12.75" customHeight="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row>
    <row r="41" spans="1:27" ht="12.75" customHeight="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row>
    <row r="42" spans="1:27" ht="12.75" customHeight="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row>
    <row r="43" spans="1:27" ht="12.75" customHeight="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row>
    <row r="44" spans="1:27" ht="12.75" customHeight="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row>
    <row r="45" spans="1:27" ht="12.75" customHeight="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row>
    <row r="46" spans="1:27" ht="12.75" customHeight="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row>
    <row r="47" spans="1:27" ht="12.75" customHeight="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row>
    <row r="48" spans="1:27" ht="12.75" customHeight="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row>
    <row r="49" spans="1:27" ht="12.75" customHeight="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row>
    <row r="50" spans="1:27" ht="12.75" customHeight="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row>
    <row r="51" spans="1:27" ht="12.75" customHeight="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row>
    <row r="52" spans="1:27" ht="12.75" customHeight="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row>
    <row r="53" spans="1:27" ht="12.75" customHeight="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row>
    <row r="54" spans="1:27" ht="12.75" customHeight="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row>
    <row r="55" spans="1:27" ht="12.75" customHeight="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row>
    <row r="56" spans="1:27" ht="12.75" customHeight="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row>
    <row r="57" spans="1:27" ht="12.75" customHeight="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row>
    <row r="58" spans="1:27" ht="12.75" customHeight="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row>
    <row r="59" spans="1:27" ht="12.75" customHeight="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row>
    <row r="60" spans="1:27" ht="12.75" customHeight="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row>
    <row r="61" spans="1:27" ht="12.75" customHeight="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row>
    <row r="62" spans="1:27" ht="12.75" customHeight="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row>
    <row r="63" spans="1:27" ht="12.75" customHeight="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row>
    <row r="64" spans="1:27" ht="12.75" customHeight="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row>
    <row r="65" spans="1:27" ht="12.75" customHeight="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row>
    <row r="66" spans="1:27" ht="12.75" customHeight="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row>
    <row r="67" spans="1:27" ht="12.75" customHeight="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row>
    <row r="68" spans="1:27" ht="12.75" customHeight="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row>
    <row r="69" spans="1:27" ht="12.75" customHeight="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row>
    <row r="70" spans="1:27" ht="12.75" customHeight="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row>
    <row r="71" spans="1:27" ht="12.75" customHeight="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row>
    <row r="72" spans="1:27" ht="12.75" customHeight="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row>
    <row r="73" spans="1:27" ht="12.75" customHeight="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row>
    <row r="74" spans="1:27" ht="12.75" customHeight="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row>
    <row r="75" spans="1:27" ht="12.75" customHeight="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ht="12.75" customHeight="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row>
    <row r="77" spans="1:27" ht="12.75" customHeight="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row>
    <row r="78" spans="1:27" ht="12.75" customHeight="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row>
    <row r="79" spans="1:27" ht="12.75" customHeight="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row>
    <row r="80" spans="1:27" ht="12.75" customHeight="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row>
    <row r="81" spans="1:27" ht="12.75" customHeight="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row>
    <row r="82" spans="1:27" ht="12.75" customHeight="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row>
    <row r="83" spans="1:27" ht="12.75" customHeight="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row>
    <row r="84" spans="1:27" ht="12.75" customHeight="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row>
    <row r="85" spans="1:27" ht="12.75" customHeight="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row>
    <row r="86" spans="1:27" ht="12.75" customHeight="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row>
    <row r="87" spans="1:27" ht="12.75" customHeight="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row>
    <row r="88" spans="1:27" ht="12.75" customHeight="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row>
    <row r="89" spans="1:27" ht="12.75" customHeight="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row>
    <row r="90" spans="1:27" ht="12.75" customHeight="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row>
    <row r="91" spans="1:27" ht="12.75" customHeight="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row>
    <row r="92" spans="1:27" ht="12.75" customHeight="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row>
    <row r="93" spans="1:27" ht="12.75" customHeight="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row>
    <row r="94" spans="1:27" ht="12.75" customHeight="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row>
    <row r="95" spans="1:27" ht="12.75" customHeight="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row>
    <row r="96" spans="1:27" ht="12.75" customHeight="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row>
    <row r="97" spans="1:27" ht="12.75" customHeight="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row>
    <row r="98" spans="1:27" ht="12.75" customHeight="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row>
    <row r="99" spans="1:27" ht="12.75" customHeight="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row>
    <row r="100" spans="1:27" ht="12.75" customHeight="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row>
    <row r="101" spans="1:27" ht="12.75" customHeight="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row>
    <row r="102" spans="1:27" ht="12.75" customHeight="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row>
    <row r="103" spans="1:27" ht="12.75" customHeight="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row>
    <row r="104" spans="1:27" ht="12.75" customHeight="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row>
    <row r="105" spans="1:27" ht="12.75" customHeight="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row>
    <row r="106" spans="1:27" ht="12.75" customHeight="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row>
    <row r="107" spans="1:27" ht="12.75" customHeight="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row>
    <row r="108" spans="1:27" ht="12.75" customHeight="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row>
    <row r="109" spans="1:27" ht="12.75" customHeight="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row>
    <row r="110" spans="1:27" ht="12.75" customHeight="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row>
    <row r="111" spans="1:27" ht="12.75" customHeight="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row>
    <row r="112" spans="1:27" ht="12.75" customHeight="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row>
    <row r="113" spans="1:27" ht="12.75" customHeight="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row>
    <row r="114" spans="1:27" ht="12.75" customHeight="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row>
    <row r="115" spans="1:27" ht="12.75" customHeight="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row>
    <row r="116" spans="1:27" ht="12.75" customHeight="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row>
    <row r="117" spans="1:27" ht="12.75" customHeight="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row>
    <row r="118" spans="1:27" ht="12.75" customHeight="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row>
    <row r="119" spans="1:27" ht="12.75" customHeight="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row>
    <row r="120" spans="1:27" ht="12.75" customHeight="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row>
    <row r="121" spans="1:27" ht="12.75" customHeight="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row>
    <row r="122" spans="1:27" ht="12.75" customHeight="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row>
    <row r="123" spans="1:27" ht="12.75" customHeight="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row>
    <row r="124" spans="1:27" ht="12.75" customHeight="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row>
    <row r="125" spans="1:27" ht="12.75" customHeight="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row>
    <row r="126" spans="1:27" ht="12.75" customHeight="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row>
    <row r="127" spans="1:27" ht="12.75" customHeight="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row>
    <row r="128" spans="1:27" ht="12.75" customHeight="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row>
    <row r="129" spans="1:27" ht="12.75" customHeight="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row>
    <row r="130" spans="1:27" ht="12.75" customHeight="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row>
    <row r="131" spans="1:27" ht="12.75" customHeight="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row>
    <row r="132" spans="1:27" ht="12.75" customHeight="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row>
    <row r="133" spans="1:27" ht="12.75" customHeight="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row>
    <row r="134" spans="1:27" ht="12.75" customHeight="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row>
    <row r="135" spans="1:27" ht="12.75" customHeight="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row>
    <row r="136" spans="1:27" ht="12.75" customHeight="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row>
    <row r="137" spans="1:27" ht="12.75" customHeight="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row>
    <row r="138" spans="1:27" ht="12.75" customHeight="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row>
    <row r="139" spans="1:27" ht="12.75" customHeight="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row>
    <row r="140" spans="1:27" ht="12.75" customHeight="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row>
    <row r="141" spans="1:27" ht="12.75" customHeight="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row>
    <row r="142" spans="1:27" ht="12.75" customHeight="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row>
    <row r="143" spans="1:27" ht="12.75" customHeight="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row>
    <row r="144" spans="1:27" ht="12.75" customHeight="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row>
    <row r="145" spans="1:27" ht="12.75" customHeight="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row>
    <row r="146" spans="1:27" ht="12.75" customHeight="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row>
    <row r="147" spans="1:27" ht="12.75" customHeight="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row>
    <row r="148" spans="1:27" ht="12.75" customHeight="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row>
    <row r="149" spans="1:27" ht="12.75" customHeight="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row>
    <row r="150" spans="1:27" ht="12.75" customHeight="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row>
    <row r="151" spans="1:27" ht="12.75" customHeight="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row>
    <row r="152" spans="1:27" ht="12.75" customHeight="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row>
    <row r="153" spans="1:27" ht="12.75" customHeight="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row>
    <row r="154" spans="1:27" ht="12.75" customHeight="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row>
    <row r="155" spans="1:27" ht="12.75" customHeight="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row>
    <row r="156" spans="1:27" ht="12.75" customHeight="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row>
    <row r="157" spans="1:27" ht="12.75" customHeight="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row>
    <row r="158" spans="1:27" ht="12.75" customHeight="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row>
    <row r="159" spans="1:27" ht="12.75" customHeight="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row>
    <row r="160" spans="1:27" ht="12.75" customHeight="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row>
    <row r="161" spans="1:27" ht="12.75" customHeight="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row>
    <row r="162" spans="1:27" ht="12.75" customHeight="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row>
    <row r="163" spans="1:27" ht="12.75" customHeight="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row>
    <row r="164" spans="1:27" ht="12.75" customHeight="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row>
    <row r="165" spans="1:27" ht="12.75" customHeight="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row>
    <row r="166" spans="1:27" ht="12.75" customHeight="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row>
    <row r="167" spans="1:27" ht="12.75" customHeight="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row>
    <row r="168" spans="1:27" ht="12.75" customHeight="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row>
    <row r="169" spans="1:27" ht="12.75" customHeight="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row>
    <row r="170" spans="1:27" ht="12.75" customHeight="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row>
    <row r="171" spans="1:27" ht="12.75" customHeight="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row>
    <row r="172" spans="1:27" ht="12.75" customHeight="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row>
    <row r="173" spans="1:27" ht="12.75" customHeight="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row>
    <row r="174" spans="1:27" ht="12.75" customHeight="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row>
    <row r="175" spans="1:27" ht="12.75" customHeight="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row>
    <row r="176" spans="1:27" ht="12.75" customHeight="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row>
    <row r="177" spans="1:27" ht="12.75" customHeight="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row>
    <row r="178" spans="1:27" ht="12.75" customHeight="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row>
    <row r="179" spans="1:27" ht="12.75" customHeight="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row>
    <row r="180" spans="1:27" ht="12.75" customHeight="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row>
    <row r="181" spans="1:27" ht="12.75" customHeight="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row>
    <row r="182" spans="1:27" ht="12.75" customHeight="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row>
    <row r="183" spans="1:27" ht="12.75" customHeight="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row>
    <row r="184" spans="1:27" ht="12.75" customHeight="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row>
    <row r="185" spans="1:27" ht="12.75" customHeight="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row>
    <row r="186" spans="1:27" ht="12.75" customHeight="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row>
    <row r="187" spans="1:27" ht="12.75" customHeight="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row>
    <row r="188" spans="1:27" ht="12.75" customHeight="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row>
    <row r="189" spans="1:27" ht="12.75" customHeight="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row>
    <row r="190" spans="1:27" ht="12.75" customHeight="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row>
    <row r="191" spans="1:27" ht="12.75" customHeight="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row>
    <row r="192" spans="1:27" ht="12.75" customHeight="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row>
    <row r="193" spans="1:27" ht="12.75" customHeight="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row>
    <row r="194" spans="1:27" ht="12.75" customHeight="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row>
    <row r="195" spans="1:27" ht="12.75" customHeight="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row>
    <row r="196" spans="1:27" ht="12.75" customHeight="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row>
    <row r="197" spans="1:27" ht="12.75" customHeight="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row>
    <row r="198" spans="1:27" ht="12.75" customHeight="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row>
    <row r="199" spans="1:27" ht="12.75" customHeight="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row>
    <row r="200" spans="1:27" ht="12.75" customHeight="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row>
    <row r="201" spans="1:27" ht="12.75" customHeight="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row>
    <row r="202" spans="1:27" ht="12.75" customHeight="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row>
    <row r="203" spans="1:27" ht="12.75" customHeight="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row>
    <row r="204" spans="1:27" ht="12.75" customHeight="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row>
    <row r="205" spans="1:27" ht="12.75" customHeight="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row>
    <row r="206" spans="1:27" ht="12.75" customHeight="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row>
    <row r="207" spans="1:27" ht="12.75" customHeight="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row>
    <row r="208" spans="1:27" ht="12.75" customHeight="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row>
    <row r="209" spans="1:27" ht="12.75" customHeight="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row>
    <row r="210" spans="1:27" ht="12.75" customHeight="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row>
    <row r="211" spans="1:27" ht="12.75" customHeight="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row>
    <row r="212" spans="1:27" ht="12.75" customHeight="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row>
    <row r="213" spans="1:27" ht="12.75" customHeight="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row>
    <row r="214" spans="1:27" ht="12.75" customHeight="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row>
    <row r="215" spans="1:27" ht="12.75" customHeight="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row>
    <row r="216" spans="1:27" ht="12.75" customHeight="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row>
    <row r="217" spans="1:27" ht="12.75" customHeight="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row>
    <row r="218" spans="1:27" ht="12.75" customHeight="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row>
    <row r="219" spans="1:27" ht="12.75" customHeight="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row>
    <row r="220" spans="1:27" ht="12.75" customHeight="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row>
    <row r="221" spans="1:27" ht="12.75" customHeight="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row>
    <row r="222" spans="1:27" ht="12.75" customHeight="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row>
    <row r="223" spans="1:27" ht="12.75" customHeight="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row>
    <row r="224" spans="1:27" ht="12.75" customHeight="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row>
    <row r="225" spans="1:27" ht="12.75" customHeight="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row>
    <row r="226" spans="1:27" ht="12.75" customHeight="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row>
    <row r="227" spans="1:27" ht="12.75" customHeight="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row>
    <row r="228" spans="1:27" ht="12.75" customHeight="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row>
    <row r="229" spans="1:27" ht="12.75" customHeight="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row>
    <row r="230" spans="1:27" ht="12.75" customHeight="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row>
    <row r="231" spans="1:27" ht="12.75" customHeight="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row>
    <row r="232" spans="1:27" ht="12.75" customHeight="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row>
    <row r="233" spans="1:27" ht="12.75" customHeight="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row>
    <row r="234" spans="1:27" ht="12.75" customHeight="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row>
    <row r="235" spans="1:27" ht="12.75" customHeight="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row>
    <row r="236" spans="1:27" ht="12.75" customHeight="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row>
    <row r="237" spans="1:27" ht="12.75" customHeight="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row>
    <row r="238" spans="1:27" ht="12.75" customHeight="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row>
    <row r="239" spans="1:27" ht="12.75" customHeight="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row>
    <row r="240" spans="1:27" ht="12.75" customHeight="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row>
    <row r="241" spans="1:27" ht="12.75" customHeight="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row>
    <row r="242" spans="1:27" ht="12.75" customHeight="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row>
    <row r="243" spans="1:27" ht="12.75" customHeight="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row>
    <row r="244" spans="1:27" ht="12.75" customHeight="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row>
    <row r="245" spans="1:27" ht="12.75" customHeight="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row>
    <row r="246" spans="1:27" ht="12.75" customHeight="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row>
    <row r="247" spans="1:27" ht="12.75" customHeight="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row>
    <row r="248" spans="1:27" ht="12.75" customHeight="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row>
    <row r="249" spans="1:27" ht="12.75" customHeight="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row>
    <row r="250" spans="1:27" ht="12.75" customHeight="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row>
    <row r="251" spans="1:27" ht="12.75" customHeight="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row>
    <row r="252" spans="1:27" ht="12.75" customHeight="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row>
    <row r="253" spans="1:27" ht="12.75" customHeight="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row>
    <row r="254" spans="1:27" ht="12.75" customHeight="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row>
    <row r="255" spans="1:27" ht="12.75" customHeight="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row>
    <row r="256" spans="1:27" ht="12.7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row>
    <row r="257" spans="1:27" ht="12.7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row>
    <row r="258" spans="1:27" ht="12.7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row>
    <row r="259" spans="1:27" ht="12.7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row>
    <row r="260" spans="1:27" ht="12.7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row>
    <row r="261" spans="1:27" ht="12.7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row>
    <row r="262" spans="1:27" ht="12.7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row>
    <row r="263" spans="1:27" ht="12.7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row>
    <row r="264" spans="1:27" ht="12.7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row>
    <row r="265" spans="1:27" ht="12.7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row>
    <row r="266" spans="1:27" ht="12.7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row>
    <row r="267" spans="1:27" ht="12.7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row>
    <row r="268" spans="1:27" ht="12.7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row>
    <row r="269" spans="1:27" ht="12.7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row>
    <row r="270" spans="1:27" ht="12.7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row>
    <row r="271" spans="1:27" ht="12.7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row>
    <row r="272" spans="1:27" ht="12.7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row>
    <row r="273" spans="1:27" ht="12.7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row>
    <row r="274" spans="1:27" ht="12.7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row>
    <row r="275" spans="1:27" ht="12.7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row>
    <row r="276" spans="1:27" ht="12.7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row>
    <row r="277" spans="1:27" ht="12.7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row>
    <row r="278" spans="1:27" ht="12.7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row>
    <row r="279" spans="1:27" ht="12.7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row>
    <row r="280" spans="1:27" ht="12.7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row>
    <row r="281" spans="1:27" ht="12.7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row>
    <row r="282" spans="1:27" ht="12.7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row>
    <row r="283" spans="1:27" ht="12.7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row>
    <row r="284" spans="1:27" ht="12.7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row>
    <row r="285" spans="1:27" ht="12.7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row>
    <row r="286" spans="1:27" ht="12.7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row>
    <row r="287" spans="1:27" ht="12.7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row>
    <row r="288" spans="1:27" ht="12.7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row>
    <row r="289" spans="1:27" ht="12.7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row>
    <row r="290" spans="1:27" ht="12.7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row>
    <row r="291" spans="1:27" ht="12.7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row>
    <row r="292" spans="1:27" ht="12.7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row>
    <row r="293" spans="1:27" ht="12.7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row>
    <row r="294" spans="1:27" ht="12.7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row>
    <row r="295" spans="1:27" ht="12.7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row>
    <row r="296" spans="1:27" ht="12.7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row>
    <row r="297" spans="1:27" ht="12.7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row>
    <row r="298" spans="1:27" ht="12.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row>
    <row r="299" spans="1:27" ht="12.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row>
    <row r="300" spans="1:27" ht="12.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row>
    <row r="301" spans="1:27" ht="12.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row>
    <row r="302" spans="1:27" ht="12.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row>
    <row r="303" spans="1:27" ht="12.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row>
    <row r="304" spans="1:27" ht="12.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row>
    <row r="305" spans="1:27" ht="12.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row>
    <row r="306" spans="1:27" ht="12.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row>
    <row r="307" spans="1:27" ht="12.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row>
    <row r="308" spans="1:27" ht="12.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row>
    <row r="309" spans="1:27" ht="12.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row>
    <row r="310" spans="1:27" ht="12.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row>
    <row r="311" spans="1:27" ht="12.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row>
    <row r="312" spans="1:27" ht="12.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row>
    <row r="313" spans="1:27" ht="12.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row>
    <row r="314" spans="1:27" ht="12.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row>
    <row r="315" spans="1:27" ht="12.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row>
    <row r="316" spans="1:27" ht="12.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row>
    <row r="317" spans="1:27" ht="12.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row>
    <row r="318" spans="1:27" ht="12.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row>
    <row r="319" spans="1:27" ht="12.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row>
    <row r="320" spans="1:27" ht="12.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row>
    <row r="321" spans="1:27" ht="12.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row>
    <row r="322" spans="1:27" ht="12.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row>
    <row r="323" spans="1:27" ht="12.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row>
    <row r="324" spans="1:27" ht="12.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row>
    <row r="325" spans="1:27" ht="12.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row>
    <row r="326" spans="1:27" ht="12.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row>
    <row r="327" spans="1:27" ht="12.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row>
    <row r="328" spans="1:27" ht="12.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row>
    <row r="329" spans="1:27" ht="12.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row>
    <row r="330" spans="1:27" ht="12.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row>
    <row r="331" spans="1:27" ht="12.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row>
    <row r="332" spans="1:27" ht="12.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row>
    <row r="333" spans="1:27" ht="12.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row>
    <row r="334" spans="1:27" ht="12.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row>
    <row r="335" spans="1:27" ht="12.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row>
    <row r="336" spans="1:27" ht="12.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row>
    <row r="337" spans="1:27" ht="12.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row>
    <row r="338" spans="1:27" ht="12.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row>
    <row r="339" spans="1:27" ht="12.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row>
    <row r="340" spans="1:27" ht="12.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row>
    <row r="341" spans="1:27" ht="12.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row>
    <row r="342" spans="1:27" ht="12.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row>
    <row r="343" spans="1:27" ht="12.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row>
    <row r="344" spans="1:27" ht="12.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row>
    <row r="345" spans="1:27" ht="12.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row>
    <row r="346" spans="1:27" ht="12.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row>
    <row r="347" spans="1:27" ht="12.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row>
    <row r="348" spans="1:27" ht="12.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row>
    <row r="349" spans="1:27" ht="12.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row>
    <row r="350" spans="1:27" ht="12.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row>
    <row r="351" spans="1:27" ht="12.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row>
    <row r="352" spans="1:27" ht="12.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row>
    <row r="353" spans="1:27" ht="12.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row>
    <row r="354" spans="1:27" ht="12.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row>
    <row r="355" spans="1:27" ht="12.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row>
    <row r="356" spans="1:27" ht="12.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row>
    <row r="357" spans="1:27" ht="12.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row>
    <row r="358" spans="1:27" ht="12.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row>
    <row r="359" spans="1:27" ht="12.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row>
    <row r="360" spans="1:27" ht="12.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row>
    <row r="361" spans="1:27" ht="12.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row>
    <row r="362" spans="1:27" ht="12.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row>
    <row r="363" spans="1:27" ht="12.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row>
    <row r="364" spans="1:27" ht="12.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row>
    <row r="365" spans="1:27" ht="12.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row>
    <row r="366" spans="1:27" ht="12.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row>
    <row r="367" spans="1:27" ht="12.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row>
    <row r="368" spans="1:27" ht="12.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row>
    <row r="369" spans="1:27" ht="12.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row>
    <row r="370" spans="1:27" ht="12.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row>
    <row r="371" spans="1:27" ht="12.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row>
    <row r="372" spans="1:27" ht="12.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row>
    <row r="373" spans="1:27" ht="12.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row>
    <row r="374" spans="1:27" ht="12.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row>
    <row r="375" spans="1:27" ht="12.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row>
    <row r="376" spans="1:27" ht="12.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row>
    <row r="377" spans="1:27" ht="12.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row>
    <row r="378" spans="1:27" ht="12.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row>
    <row r="379" spans="1:27" ht="12.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row>
    <row r="380" spans="1:27" ht="12.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row>
    <row r="381" spans="1:27" ht="12.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row>
    <row r="382" spans="1:27" ht="12.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row>
    <row r="383" spans="1:27" ht="12.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row>
    <row r="384" spans="1:27" ht="12.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row>
    <row r="385" spans="1:27" ht="12.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row>
    <row r="386" spans="1:27" ht="12.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row>
    <row r="387" spans="1:27" ht="12.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row>
    <row r="388" spans="1:27" ht="12.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row>
    <row r="389" spans="1:27" ht="12.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row>
    <row r="390" spans="1:27" ht="12.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row>
    <row r="391" spans="1:27" ht="12.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row>
    <row r="392" spans="1:27" ht="12.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row>
    <row r="393" spans="1:27" ht="12.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row>
    <row r="394" spans="1:27" ht="12.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row>
    <row r="395" spans="1:27" ht="12.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row>
    <row r="396" spans="1:27" ht="12.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row>
    <row r="397" spans="1:27" ht="12.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row>
    <row r="398" spans="1:27" ht="12.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row>
    <row r="399" spans="1:27" ht="12.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row>
    <row r="400" spans="1:27" ht="12.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row>
    <row r="401" spans="1:27" ht="12.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row>
    <row r="402" spans="1:27" ht="12.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row>
    <row r="403" spans="1:27" ht="12.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row>
    <row r="404" spans="1:27" ht="12.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row>
    <row r="405" spans="1:27" ht="12.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row>
    <row r="406" spans="1:27" ht="12.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row>
    <row r="407" spans="1:27" ht="12.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row>
    <row r="408" spans="1:27" ht="12.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row>
    <row r="409" spans="1:27" ht="12.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row>
    <row r="410" spans="1:27" ht="12.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row>
    <row r="411" spans="1:27" ht="12.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row>
    <row r="412" spans="1:27" ht="12.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row>
    <row r="413" spans="1:27" ht="12.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row>
    <row r="414" spans="1:27" ht="12.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row>
    <row r="415" spans="1:27" ht="12.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row>
    <row r="416" spans="1:27" ht="12.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row>
    <row r="417" spans="1:27" ht="12.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row>
    <row r="418" spans="1:27" ht="12.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row>
    <row r="419" spans="1:27" ht="12.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row>
    <row r="420" spans="1:27" ht="12.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row>
    <row r="421" spans="1:27" ht="12.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row>
    <row r="422" spans="1:27" ht="12.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row>
    <row r="423" spans="1:27" ht="12.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row>
    <row r="424" spans="1:27" ht="12.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row>
    <row r="425" spans="1:27" ht="12.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row>
    <row r="426" spans="1:27" ht="12.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row>
    <row r="427" spans="1:27" ht="12.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row>
    <row r="428" spans="1:27" ht="12.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row>
    <row r="429" spans="1:27" ht="12.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row>
    <row r="430" spans="1:27" ht="12.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row>
    <row r="431" spans="1:27" ht="12.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row>
    <row r="432" spans="1:27" ht="12.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row>
    <row r="433" spans="1:27" ht="12.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row>
    <row r="434" spans="1:27" ht="12.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row>
    <row r="435" spans="1:27" ht="12.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row>
    <row r="436" spans="1:27" ht="12.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row>
    <row r="437" spans="1:27" ht="12.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row>
    <row r="438" spans="1:27" ht="12.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row>
    <row r="439" spans="1:27" ht="12.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row>
    <row r="440" spans="1:27" ht="12.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row>
    <row r="441" spans="1:27" ht="12.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row>
    <row r="442" spans="1:27" ht="12.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row>
    <row r="443" spans="1:27" ht="12.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row>
    <row r="444" spans="1:27" ht="12.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row>
    <row r="445" spans="1:27" ht="12.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row>
    <row r="446" spans="1:27" ht="12.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row>
    <row r="447" spans="1:27" ht="12.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row>
    <row r="448" spans="1:27" ht="12.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row>
    <row r="449" spans="1:27" ht="12.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row>
    <row r="450" spans="1:27" ht="12.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row>
    <row r="451" spans="1:27" ht="12.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row>
    <row r="452" spans="1:27" ht="12.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row>
    <row r="453" spans="1:27" ht="12.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row>
    <row r="454" spans="1:27" ht="12.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row>
    <row r="455" spans="1:27" ht="12.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row>
    <row r="456" spans="1:27" ht="12.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row>
    <row r="457" spans="1:27" ht="12.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row>
    <row r="458" spans="1:27" ht="12.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row>
    <row r="459" spans="1:27" ht="12.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row>
    <row r="460" spans="1:27" ht="12.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row>
    <row r="461" spans="1:27" ht="12.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row>
    <row r="462" spans="1:27" ht="12.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row>
    <row r="463" spans="1:27" ht="12.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row>
    <row r="464" spans="1:27" ht="12.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row>
    <row r="465" spans="1:27" ht="12.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row>
    <row r="466" spans="1:27" ht="12.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row>
    <row r="467" spans="1:27" ht="12.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row>
    <row r="468" spans="1:27" ht="12.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row>
    <row r="469" spans="1:27" ht="12.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row>
    <row r="470" spans="1:27" ht="12.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row>
    <row r="471" spans="1:27" ht="12.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row>
    <row r="472" spans="1:27" ht="12.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row>
    <row r="473" spans="1:27" ht="12.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row>
    <row r="474" spans="1:27" ht="12.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row>
    <row r="475" spans="1:27" ht="12.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row>
    <row r="476" spans="1:27" ht="12.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row>
    <row r="477" spans="1:27" ht="12.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row>
    <row r="478" spans="1:27" ht="12.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row>
    <row r="479" spans="1:27" ht="12.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row>
    <row r="480" spans="1:27" ht="12.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row>
    <row r="481" spans="1:27" ht="12.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row>
    <row r="482" spans="1:27" ht="12.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row>
    <row r="483" spans="1:27" ht="12.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row>
    <row r="484" spans="1:27" ht="12.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row>
    <row r="485" spans="1:27" ht="12.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row>
    <row r="486" spans="1:27" ht="12.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row>
    <row r="487" spans="1:27" ht="12.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row>
    <row r="488" spans="1:27" ht="12.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row>
    <row r="489" spans="1:27" ht="12.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row>
    <row r="490" spans="1:27" ht="12.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row>
    <row r="491" spans="1:27" ht="12.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row>
    <row r="492" spans="1:27" ht="12.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row>
    <row r="493" spans="1:27" ht="12.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row>
    <row r="494" spans="1:27" ht="12.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row>
    <row r="495" spans="1:27" ht="12.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row>
    <row r="496" spans="1:27" ht="12.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row>
    <row r="497" spans="1:27" ht="12.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row>
    <row r="498" spans="1:27" ht="12.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row>
    <row r="499" spans="1:27" ht="12.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row>
    <row r="500" spans="1:27" ht="12.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row>
    <row r="501" spans="1:27" ht="12.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row>
    <row r="502" spans="1:27" ht="12.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row>
    <row r="503" spans="1:27" ht="12.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row>
    <row r="504" spans="1:27" ht="12.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row>
    <row r="505" spans="1:27" ht="12.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row>
    <row r="506" spans="1:27" ht="12.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row>
    <row r="507" spans="1:27" ht="12.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row>
    <row r="508" spans="1:27" ht="12.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row>
    <row r="509" spans="1:27" ht="12.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row>
    <row r="510" spans="1:27" ht="12.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row>
    <row r="511" spans="1:27" ht="12.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row>
    <row r="512" spans="1:27" ht="12.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row>
    <row r="513" spans="1:27" ht="12.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row>
    <row r="514" spans="1:27" ht="12.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row>
    <row r="515" spans="1:27" ht="12.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row>
    <row r="516" spans="1:27" ht="12.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row>
    <row r="517" spans="1:27" ht="12.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row>
    <row r="518" spans="1:27" ht="12.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row>
    <row r="519" spans="1:27" ht="12.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row>
    <row r="520" spans="1:27" ht="12.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row>
    <row r="521" spans="1:27" ht="12.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row>
    <row r="522" spans="1:27" ht="12.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row>
    <row r="523" spans="1:27" ht="12.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row>
    <row r="524" spans="1:27" ht="12.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row>
    <row r="525" spans="1:27" ht="12.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row>
    <row r="526" spans="1:27" ht="12.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row>
    <row r="527" spans="1:27" ht="12.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row>
    <row r="528" spans="1:27" ht="12.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row>
    <row r="529" spans="1:27" ht="12.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row>
    <row r="530" spans="1:27" ht="12.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row>
    <row r="531" spans="1:27" ht="12.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row>
    <row r="532" spans="1:27" ht="12.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row>
    <row r="533" spans="1:27" ht="12.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row>
    <row r="534" spans="1:27" ht="12.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row>
    <row r="535" spans="1:27" ht="12.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row>
    <row r="536" spans="1:27" ht="12.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row>
    <row r="537" spans="1:27" ht="12.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row>
    <row r="538" spans="1:27" ht="12.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row>
    <row r="539" spans="1:27" ht="12.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row>
    <row r="540" spans="1:27" ht="12.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row>
    <row r="541" spans="1:27" ht="12.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row>
    <row r="542" spans="1:27" ht="12.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row>
    <row r="543" spans="1:27" ht="12.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row>
    <row r="544" spans="1:27" ht="12.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row>
    <row r="545" spans="1:27" ht="12.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row>
    <row r="546" spans="1:27" ht="12.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row>
    <row r="547" spans="1:27" ht="12.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row>
    <row r="548" spans="1:27" ht="12.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row>
    <row r="549" spans="1:27" ht="12.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row>
    <row r="550" spans="1:27" ht="12.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row>
    <row r="551" spans="1:27" ht="12.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row>
    <row r="552" spans="1:27" ht="12.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row>
    <row r="553" spans="1:27" ht="12.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row>
    <row r="554" spans="1:27" ht="12.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row>
    <row r="555" spans="1:27" ht="12.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row>
    <row r="556" spans="1:27" ht="12.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row>
    <row r="557" spans="1:27" ht="12.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row>
    <row r="558" spans="1:27" ht="12.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row>
    <row r="559" spans="1:27" ht="12.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row>
    <row r="560" spans="1:27" ht="12.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row>
    <row r="561" spans="1:27" ht="12.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row>
    <row r="562" spans="1:27" ht="12.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row>
    <row r="563" spans="1:27" ht="12.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row>
    <row r="564" spans="1:27" ht="12.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row>
    <row r="565" spans="1:27" ht="12.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row>
    <row r="566" spans="1:27" ht="12.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row>
    <row r="567" spans="1:27" ht="12.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row>
    <row r="568" spans="1:27" ht="12.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row>
    <row r="569" spans="1:27" ht="12.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row>
    <row r="570" spans="1:27" ht="12.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row>
    <row r="571" spans="1:27" ht="12.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row>
    <row r="572" spans="1:27" ht="12.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row>
    <row r="573" spans="1:27" ht="12.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row>
    <row r="574" spans="1:27" ht="12.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row>
    <row r="575" spans="1:27" ht="12.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row>
    <row r="576" spans="1:27" ht="12.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row>
    <row r="577" spans="1:27" ht="12.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row>
    <row r="578" spans="1:27" ht="12.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row>
    <row r="579" spans="1:27" ht="12.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row>
    <row r="580" spans="1:27" ht="12.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row>
    <row r="581" spans="1:27" ht="12.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row>
    <row r="582" spans="1:27" ht="12.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row>
    <row r="583" spans="1:27" ht="12.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row>
    <row r="584" spans="1:27" ht="12.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row>
    <row r="585" spans="1:27" ht="12.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row>
    <row r="586" spans="1:27" ht="12.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row>
    <row r="587" spans="1:27" ht="12.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row>
    <row r="588" spans="1:27" ht="12.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row>
    <row r="589" spans="1:27" ht="12.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row>
    <row r="590" spans="1:27" ht="12.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row>
    <row r="591" spans="1:27" ht="12.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row>
    <row r="592" spans="1:27" ht="12.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row>
    <row r="593" spans="1:27" ht="12.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row>
    <row r="594" spans="1:27" ht="12.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row>
    <row r="595" spans="1:27" ht="12.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row>
    <row r="596" spans="1:27" ht="12.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row>
    <row r="597" spans="1:27" ht="12.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row>
    <row r="598" spans="1:27" ht="12.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row>
    <row r="599" spans="1:27" ht="12.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row>
    <row r="600" spans="1:27" ht="12.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row>
    <row r="601" spans="1:27" ht="12.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row>
    <row r="602" spans="1:27" ht="12.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row>
    <row r="603" spans="1:27" ht="12.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row>
    <row r="604" spans="1:27" ht="12.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row>
    <row r="605" spans="1:27" ht="12.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row>
    <row r="606" spans="1:27" ht="12.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row>
    <row r="607" spans="1:27" ht="12.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row>
    <row r="608" spans="1:27" ht="12.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row>
    <row r="609" spans="1:27" ht="12.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row>
    <row r="610" spans="1:27" ht="12.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row>
    <row r="611" spans="1:27" ht="12.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row>
    <row r="612" spans="1:27" ht="12.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row>
    <row r="613" spans="1:27" ht="12.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row>
    <row r="614" spans="1:27" ht="12.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row>
    <row r="615" spans="1:27" ht="12.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row>
    <row r="616" spans="1:27" ht="12.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row>
    <row r="617" spans="1:27" ht="12.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row>
    <row r="618" spans="1:27" ht="12.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row>
    <row r="619" spans="1:27" ht="12.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row>
    <row r="620" spans="1:27" ht="12.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row>
    <row r="621" spans="1:27" ht="12.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row>
    <row r="622" spans="1:27" ht="12.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row>
    <row r="623" spans="1:27" ht="12.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row>
    <row r="624" spans="1:27" ht="12.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row>
    <row r="625" spans="1:27" ht="12.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row>
    <row r="626" spans="1:27" ht="12.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row>
    <row r="627" spans="1:27" ht="12.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row>
    <row r="628" spans="1:27" ht="12.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row>
    <row r="629" spans="1:27" ht="12.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row>
    <row r="630" spans="1:27" ht="12.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row>
    <row r="631" spans="1:27" ht="12.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row>
    <row r="632" spans="1:27" ht="12.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row>
    <row r="633" spans="1:27" ht="12.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row>
    <row r="634" spans="1:27" ht="12.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row>
    <row r="635" spans="1:27" ht="12.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row>
    <row r="636" spans="1:27" ht="12.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row>
    <row r="637" spans="1:27" ht="12.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row>
    <row r="638" spans="1:27" ht="12.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row>
    <row r="639" spans="1:27" ht="12.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row>
    <row r="640" spans="1:27" ht="12.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row>
    <row r="641" spans="1:27" ht="12.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row>
    <row r="642" spans="1:27" ht="12.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row>
    <row r="643" spans="1:27" ht="12.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row>
    <row r="644" spans="1:27" ht="12.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row>
    <row r="645" spans="1:27" ht="12.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row>
    <row r="646" spans="1:27" ht="12.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row>
    <row r="647" spans="1:27" ht="12.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row>
    <row r="648" spans="1:27" ht="12.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row>
    <row r="649" spans="1:27" ht="12.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row>
    <row r="650" spans="1:27" ht="12.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row>
    <row r="651" spans="1:27" ht="12.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row>
    <row r="652" spans="1:27" ht="12.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row>
    <row r="653" spans="1:27" ht="12.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row>
    <row r="654" spans="1:27" ht="12.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row>
    <row r="655" spans="1:27" ht="12.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row>
    <row r="656" spans="1:27" ht="12.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row>
    <row r="657" spans="1:27" ht="12.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row>
    <row r="658" spans="1:27" ht="12.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row>
    <row r="659" spans="1:27" ht="12.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row>
    <row r="660" spans="1:27" ht="12.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row>
    <row r="661" spans="1:27" ht="12.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row>
    <row r="662" spans="1:27" ht="12.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row>
    <row r="663" spans="1:27" ht="12.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row>
    <row r="664" spans="1:27" ht="12.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row>
    <row r="665" spans="1:27" ht="12.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row>
    <row r="666" spans="1:27" ht="12.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row>
    <row r="667" spans="1:27" ht="12.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row>
    <row r="668" spans="1:27" ht="12.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row>
    <row r="669" spans="1:27" ht="12.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row>
    <row r="670" spans="1:27" ht="12.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row>
    <row r="671" spans="1:27" ht="12.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row>
    <row r="672" spans="1:27" ht="12.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row>
    <row r="673" spans="1:27" ht="12.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row>
    <row r="674" spans="1:27" ht="12.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row>
    <row r="675" spans="1:27" ht="12.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row>
    <row r="676" spans="1:27" ht="12.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row>
    <row r="677" spans="1:27" ht="12.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row>
    <row r="678" spans="1:27" ht="12.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row>
    <row r="679" spans="1:27" ht="12.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row>
    <row r="680" spans="1:27" ht="12.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row>
    <row r="681" spans="1:27" ht="12.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row>
    <row r="682" spans="1:27" ht="12.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row>
    <row r="683" spans="1:27" ht="12.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row>
    <row r="684" spans="1:27" ht="12.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row>
    <row r="685" spans="1:27" ht="12.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row>
    <row r="686" spans="1:27" ht="12.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row>
    <row r="687" spans="1:27" ht="12.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row>
    <row r="688" spans="1:27" ht="12.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row>
    <row r="689" spans="1:27" ht="12.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row>
    <row r="690" spans="1:27" ht="12.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row>
    <row r="691" spans="1:27" ht="12.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row>
    <row r="692" spans="1:27" ht="12.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row>
    <row r="693" spans="1:27" ht="12.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row>
    <row r="694" spans="1:27" ht="12.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row>
    <row r="695" spans="1:27" ht="12.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row>
    <row r="696" spans="1:27" ht="12.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row>
    <row r="697" spans="1:27" ht="12.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row>
    <row r="698" spans="1:27" ht="12.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row>
    <row r="699" spans="1:27" ht="12.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row>
    <row r="700" spans="1:27" ht="12.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row>
    <row r="701" spans="1:27" ht="12.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row>
    <row r="702" spans="1:27" ht="12.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row>
    <row r="703" spans="1:27" ht="12.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row>
    <row r="704" spans="1:27" ht="12.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row>
    <row r="705" spans="1:27" ht="12.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row>
    <row r="706" spans="1:27" ht="12.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row>
    <row r="707" spans="1:27" ht="12.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row>
    <row r="708" spans="1:27" ht="12.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row>
    <row r="709" spans="1:27" ht="12.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row>
    <row r="710" spans="1:27" ht="12.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row>
    <row r="711" spans="1:27" ht="12.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row>
    <row r="712" spans="1:27" ht="12.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row>
    <row r="713" spans="1:27" ht="12.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row>
    <row r="714" spans="1:27" ht="12.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row>
    <row r="715" spans="1:27" ht="12.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row>
    <row r="716" spans="1:27" ht="12.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row>
    <row r="717" spans="1:27" ht="12.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row>
    <row r="718" spans="1:27" ht="12.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row>
    <row r="719" spans="1:27" ht="12.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row>
    <row r="720" spans="1:27" ht="12.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row>
    <row r="721" spans="1:27" ht="12.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row>
    <row r="722" spans="1:27" ht="12.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row>
    <row r="723" spans="1:27" ht="12.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row>
    <row r="724" spans="1:27" ht="12.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row>
    <row r="725" spans="1:27" ht="12.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row>
    <row r="726" spans="1:27" ht="12.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row>
    <row r="727" spans="1:27" ht="12.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row>
    <row r="728" spans="1:27" ht="12.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row>
    <row r="729" spans="1:27" ht="12.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row>
    <row r="730" spans="1:27" ht="12.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row>
    <row r="731" spans="1:27" ht="12.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row>
    <row r="732" spans="1:27" ht="12.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row>
    <row r="733" spans="1:27" ht="12.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row>
    <row r="734" spans="1:27" ht="12.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row>
    <row r="735" spans="1:27" ht="12.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row>
    <row r="736" spans="1:27" ht="12.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row>
    <row r="737" spans="1:27" ht="12.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row>
    <row r="738" spans="1:27" ht="12.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row>
    <row r="739" spans="1:27" ht="12.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row>
    <row r="740" spans="1:27" ht="12.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row>
    <row r="741" spans="1:27" ht="12.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row>
    <row r="742" spans="1:27" ht="12.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row>
    <row r="743" spans="1:27" ht="12.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row>
    <row r="744" spans="1:27" ht="12.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row>
    <row r="745" spans="1:27" ht="12.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row>
    <row r="746" spans="1:27" ht="12.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row>
    <row r="747" spans="1:27" ht="12.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row>
    <row r="748" spans="1:27" ht="12.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row>
    <row r="749" spans="1:27" ht="12.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row>
    <row r="750" spans="1:27" ht="12.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row>
    <row r="751" spans="1:27" ht="12.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row>
    <row r="752" spans="1:27" ht="12.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row>
    <row r="753" spans="1:27" ht="12.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row>
    <row r="754" spans="1:27" ht="12.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row>
    <row r="755" spans="1:27" ht="12.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row>
    <row r="756" spans="1:27" ht="12.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row>
    <row r="757" spans="1:27" ht="12.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row>
    <row r="758" spans="1:27" ht="12.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row>
    <row r="759" spans="1:27" ht="12.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row>
    <row r="760" spans="1:27" ht="12.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row>
    <row r="761" spans="1:27" ht="12.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row>
    <row r="762" spans="1:27" ht="12.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row>
    <row r="763" spans="1:27" ht="12.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row>
    <row r="764" spans="1:27" ht="12.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row>
    <row r="765" spans="1:27" ht="12.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row>
    <row r="766" spans="1:27" ht="12.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row>
    <row r="767" spans="1:27" ht="12.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row>
    <row r="768" spans="1:27" ht="12.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row>
    <row r="769" spans="1:27" ht="12.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row>
    <row r="770" spans="1:27" ht="12.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row>
    <row r="771" spans="1:27" ht="12.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row>
    <row r="772" spans="1:27" ht="12.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row>
    <row r="773" spans="1:27" ht="12.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row>
    <row r="774" spans="1:27" ht="12.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row>
    <row r="775" spans="1:27" ht="12.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row>
    <row r="776" spans="1:27" ht="12.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row>
    <row r="777" spans="1:27" ht="12.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row>
    <row r="778" spans="1:27" ht="12.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row>
    <row r="779" spans="1:27" ht="12.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row>
    <row r="780" spans="1:27" ht="12.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row>
    <row r="781" spans="1:27" ht="12.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row>
    <row r="782" spans="1:27" ht="12.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row>
    <row r="783" spans="1:27" ht="12.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row>
    <row r="784" spans="1:27" ht="12.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row>
    <row r="785" spans="1:27" ht="12.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row>
    <row r="786" spans="1:27" ht="12.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row>
    <row r="787" spans="1:27" ht="12.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row>
    <row r="788" spans="1:27" ht="12.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row>
    <row r="789" spans="1:27" ht="12.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row>
    <row r="790" spans="1:27" ht="12.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row>
    <row r="791" spans="1:27" ht="12.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row>
    <row r="792" spans="1:27" ht="12.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row>
    <row r="793" spans="1:27" ht="12.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row>
    <row r="794" spans="1:27" ht="12.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row>
    <row r="795" spans="1:27" ht="12.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row>
    <row r="796" spans="1:27" ht="12.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row>
    <row r="797" spans="1:27" ht="12.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row>
    <row r="798" spans="1:27" ht="12.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row>
    <row r="799" spans="1:27" ht="12.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row>
    <row r="800" spans="1:27" ht="12.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row>
    <row r="801" spans="1:27" ht="12.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row>
    <row r="802" spans="1:27" ht="12.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row>
    <row r="803" spans="1:27" ht="12.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row>
    <row r="804" spans="1:27" ht="12.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row>
    <row r="805" spans="1:27" ht="12.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row>
    <row r="806" spans="1:27" ht="12.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row>
    <row r="807" spans="1:27" ht="12.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row>
    <row r="808" spans="1:27" ht="12.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row>
    <row r="809" spans="1:27" ht="12.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row>
    <row r="810" spans="1:27" ht="12.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row>
    <row r="811" spans="1:27" ht="12.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row>
    <row r="812" spans="1:27" ht="12.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row>
    <row r="813" spans="1:27" ht="12.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row>
    <row r="814" spans="1:27" ht="12.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row>
    <row r="815" spans="1:27" ht="12.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row>
    <row r="816" spans="1:27" ht="12.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row>
    <row r="817" spans="1:27" ht="12.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row>
    <row r="818" spans="1:27" ht="12.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row>
    <row r="819" spans="1:27" ht="12.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row>
    <row r="820" spans="1:27" ht="12.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row>
    <row r="821" spans="1:27" ht="12.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row>
    <row r="822" spans="1:27" ht="12.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row>
    <row r="823" spans="1:27" ht="12.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row>
    <row r="824" spans="1:27" ht="12.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row>
    <row r="825" spans="1:27" ht="12.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row>
    <row r="826" spans="1:27" ht="12.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row>
    <row r="827" spans="1:27" ht="12.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row>
    <row r="828" spans="1:27" ht="12.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row>
    <row r="829" spans="1:27" ht="12.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row>
    <row r="830" spans="1:27" ht="12.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row>
    <row r="831" spans="1:27" ht="12.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row>
    <row r="832" spans="1:27" ht="12.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row>
    <row r="833" spans="1:27" ht="12.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row>
    <row r="834" spans="1:27" ht="12.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row>
    <row r="835" spans="1:27" ht="12.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row>
    <row r="836" spans="1:27" ht="12.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row>
    <row r="837" spans="1:27" ht="12.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row>
    <row r="838" spans="1:27" ht="12.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row>
    <row r="839" spans="1:27" ht="12.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row>
    <row r="840" spans="1:27" ht="12.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row>
    <row r="841" spans="1:27" ht="12.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row>
    <row r="842" spans="1:27" ht="12.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row>
    <row r="843" spans="1:27" ht="12.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row>
    <row r="844" spans="1:27" ht="12.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row>
    <row r="845" spans="1:27" ht="12.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row>
    <row r="846" spans="1:27" ht="12.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row>
    <row r="847" spans="1:27" ht="12.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row>
    <row r="848" spans="1:27" ht="12.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row>
    <row r="849" spans="1:27" ht="12.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row>
    <row r="850" spans="1:27" ht="12.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row>
    <row r="851" spans="1:27" ht="12.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row>
    <row r="852" spans="1:27" ht="12.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row>
    <row r="853" spans="1:27" ht="12.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row>
    <row r="854" spans="1:27" ht="12.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row>
    <row r="855" spans="1:27" ht="12.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row>
    <row r="856" spans="1:27" ht="12.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row>
    <row r="857" spans="1:27" ht="12.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row>
    <row r="858" spans="1:27" ht="12.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row>
    <row r="859" spans="1:27" ht="12.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row>
    <row r="860" spans="1:27" ht="12.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row>
    <row r="861" spans="1:27" ht="12.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row>
    <row r="862" spans="1:27" ht="12.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row>
    <row r="863" spans="1:27" ht="12.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row>
    <row r="864" spans="1:27" ht="12.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row>
    <row r="865" spans="1:27" ht="12.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row>
    <row r="866" spans="1:27" ht="12.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row>
    <row r="867" spans="1:27" ht="12.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row>
    <row r="868" spans="1:27" ht="12.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row>
    <row r="869" spans="1:27" ht="12.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row>
    <row r="870" spans="1:27" ht="12.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row>
    <row r="871" spans="1:27" ht="12.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row>
    <row r="872" spans="1:27" ht="12.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row>
    <row r="873" spans="1:27" ht="12.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row>
    <row r="874" spans="1:27" ht="12.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row>
    <row r="875" spans="1:27" ht="12.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row>
    <row r="876" spans="1:27" ht="12.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row>
    <row r="877" spans="1:27" ht="12.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row>
    <row r="878" spans="1:27" ht="12.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row>
    <row r="879" spans="1:27" ht="12.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row>
    <row r="880" spans="1:27" ht="12.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row>
    <row r="881" spans="1:27" ht="12.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row>
    <row r="882" spans="1:27" ht="12.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row>
    <row r="883" spans="1:27" ht="12.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row>
    <row r="884" spans="1:27" ht="12.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row>
    <row r="885" spans="1:27" ht="12.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row>
    <row r="886" spans="1:27" ht="12.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row>
    <row r="887" spans="1:27" ht="12.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row>
    <row r="888" spans="1:27" ht="12.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row>
    <row r="889" spans="1:27" ht="12.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row>
    <row r="890" spans="1:27" ht="12.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row>
    <row r="891" spans="1:27" ht="12.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row>
    <row r="892" spans="1:27" ht="12.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row>
    <row r="893" spans="1:27" ht="12.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row>
    <row r="894" spans="1:27" ht="12.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row>
    <row r="895" spans="1:27" ht="12.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row>
    <row r="896" spans="1:27" ht="12.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row>
    <row r="897" spans="1:27" ht="12.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row>
    <row r="898" spans="1:27" ht="12.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row>
    <row r="899" spans="1:27" ht="12.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row>
    <row r="900" spans="1:27" ht="12.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row>
    <row r="901" spans="1:27" ht="12.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row>
    <row r="902" spans="1:27" ht="12.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row>
    <row r="903" spans="1:27" ht="12.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row>
    <row r="904" spans="1:27" ht="12.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row>
    <row r="905" spans="1:27" ht="12.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row>
    <row r="906" spans="1:27" ht="12.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row>
    <row r="907" spans="1:27" ht="12.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row>
    <row r="908" spans="1:27" ht="12.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row>
    <row r="909" spans="1:27" ht="12.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row>
    <row r="910" spans="1:27" ht="12.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row>
    <row r="911" spans="1:27" ht="12.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row>
    <row r="912" spans="1:27" ht="12.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row>
    <row r="913" spans="1:27" ht="12.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row>
    <row r="914" spans="1:27" ht="12.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row>
    <row r="915" spans="1:27" ht="12.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row>
    <row r="916" spans="1:27" ht="12.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row>
    <row r="917" spans="1:27" ht="12.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row>
    <row r="918" spans="1:27" ht="12.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row>
    <row r="919" spans="1:27" ht="12.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row>
    <row r="920" spans="1:27" ht="12.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row>
    <row r="921" spans="1:27" ht="12.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row>
    <row r="922" spans="1:27" ht="12.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row>
    <row r="923" spans="1:27" ht="12.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row>
    <row r="924" spans="1:27" ht="12.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row>
    <row r="925" spans="1:27" ht="12.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row>
    <row r="926" spans="1:27" ht="12.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row>
    <row r="927" spans="1:27" ht="12.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row>
    <row r="928" spans="1:27" ht="12.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row>
    <row r="929" spans="1:27" ht="12.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row>
    <row r="930" spans="1:27" ht="12.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row>
    <row r="931" spans="1:27" ht="12.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row>
    <row r="932" spans="1:27" ht="12.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row>
    <row r="933" spans="1:27" ht="12.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row>
    <row r="934" spans="1:27" ht="12.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row>
    <row r="935" spans="1:27" ht="12.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row>
    <row r="936" spans="1:27" ht="12.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row>
    <row r="937" spans="1:27" ht="12.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row>
    <row r="938" spans="1:27" ht="12.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row>
    <row r="939" spans="1:27" ht="12.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row>
    <row r="940" spans="1:27" ht="12.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row>
    <row r="941" spans="1:27" ht="12.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row>
    <row r="942" spans="1:27" ht="12.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row>
    <row r="943" spans="1:27" ht="12.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row>
    <row r="944" spans="1:27" ht="12.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row>
    <row r="945" spans="1:27" ht="12.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row>
    <row r="946" spans="1:27" ht="12.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row>
    <row r="947" spans="1:27" ht="12.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row>
    <row r="948" spans="1:27" ht="12.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row>
    <row r="949" spans="1:27" ht="12.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row>
    <row r="950" spans="1:27" ht="12.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row>
    <row r="951" spans="1:27" ht="12.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row>
    <row r="952" spans="1:27" ht="12.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row>
    <row r="953" spans="1:27" ht="12.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row>
    <row r="954" spans="1:27" ht="12.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row>
    <row r="955" spans="1:27" ht="12.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row>
    <row r="956" spans="1:27" ht="12.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row>
    <row r="957" spans="1:27" ht="12.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row>
    <row r="958" spans="1:27" ht="12.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row>
    <row r="959" spans="1:27" ht="12.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row>
    <row r="960" spans="1:27" ht="12.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row>
    <row r="961" spans="1:27" ht="12.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row>
    <row r="962" spans="1:27" ht="12.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row>
    <row r="963" spans="1:27" ht="12.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row>
    <row r="964" spans="1:27" ht="12.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row>
    <row r="965" spans="1:27" ht="12.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row>
    <row r="966" spans="1:27" ht="12.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row>
    <row r="967" spans="1:27" ht="12.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row>
    <row r="968" spans="1:27" ht="12.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row>
    <row r="969" spans="1:27" ht="12.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row>
    <row r="970" spans="1:27" ht="12.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row>
    <row r="971" spans="1:27" ht="12.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row>
    <row r="972" spans="1:27" ht="12.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row>
    <row r="973" spans="1:27" ht="12.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row>
    <row r="974" spans="1:27" ht="12.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row>
    <row r="975" spans="1:27" ht="12.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row>
    <row r="976" spans="1:27" ht="12.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row>
    <row r="977" spans="1:27" ht="12.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row>
    <row r="978" spans="1:27" ht="12.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row>
    <row r="979" spans="1:27" ht="12.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row>
    <row r="980" spans="1:27" ht="12.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row>
    <row r="981" spans="1:27" ht="12.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row>
    <row r="982" spans="1:27" ht="12.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row>
    <row r="983" spans="1:27" ht="12.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row>
    <row r="984" spans="1:27" ht="12.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row>
    <row r="985" spans="1:27" ht="12.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row>
    <row r="986" spans="1:27" ht="12.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row>
    <row r="987" spans="1:27" ht="12.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row>
    <row r="988" spans="1:27" ht="12.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row>
    <row r="989" spans="1:27" ht="12.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row>
    <row r="990" spans="1:27" ht="12.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row>
    <row r="991" spans="1:27" ht="12.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row>
    <row r="992" spans="1:27" ht="12.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row>
    <row r="993" spans="1:27" ht="12.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row>
    <row r="994" spans="1:27" ht="12.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row>
    <row r="995" spans="1:27" ht="12.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row>
    <row r="996" spans="1:27" ht="12.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row>
    <row r="997" spans="1:27" ht="12.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row>
    <row r="998" spans="1:27" ht="12.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row>
    <row r="999" spans="1:27" ht="12.75" customHeight="1"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row>
    <row r="1000" spans="1:27" ht="12.75" customHeight="1"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row>
    <row r="1001" spans="1:27" ht="12.75" customHeight="1"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row>
    <row r="1002" spans="1:27" ht="12.75" customHeight="1"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row>
    <row r="1003" spans="1:27" ht="12.75" customHeight="1"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row>
  </sheetData>
  <mergeCells count="15">
    <mergeCell ref="A1:B1"/>
    <mergeCell ref="A2:D2"/>
    <mergeCell ref="A3:J3"/>
    <mergeCell ref="A9:A11"/>
    <mergeCell ref="B9:B11"/>
    <mergeCell ref="C9:C11"/>
    <mergeCell ref="D9:D11"/>
    <mergeCell ref="E9:I9"/>
    <mergeCell ref="J9:J11"/>
    <mergeCell ref="F10:F11"/>
    <mergeCell ref="A5:J5"/>
    <mergeCell ref="E10:E11"/>
    <mergeCell ref="G10:G11"/>
    <mergeCell ref="H10:H11"/>
    <mergeCell ref="I10:I11"/>
  </mergeCells>
  <printOptions heading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6</vt:i4>
      </vt:variant>
      <vt:variant>
        <vt:lpstr>Zone denumite</vt:lpstr>
      </vt:variant>
      <vt:variant>
        <vt:i4>6</vt:i4>
      </vt:variant>
    </vt:vector>
  </HeadingPairs>
  <TitlesOfParts>
    <vt:vector size="12" baseType="lpstr">
      <vt:lpstr>propuneri buget initial 2023</vt:lpstr>
      <vt:lpstr>propuneri ccb 2023</vt:lpstr>
      <vt:lpstr>propuneri pol locala 2023</vt:lpstr>
      <vt:lpstr>propuneri DP2023</vt:lpstr>
      <vt:lpstr>propuneri piete  2023</vt:lpstr>
      <vt:lpstr>bioresc</vt:lpstr>
      <vt:lpstr>'propuneri buget initial 2023'!Imprimare_titluri</vt:lpstr>
      <vt:lpstr>'propuneri buget initial 2023'!Zona_de_imprimat</vt:lpstr>
      <vt:lpstr>'propuneri ccb 2023'!Zona_de_imprimat</vt:lpstr>
      <vt:lpstr>'propuneri DP2023'!Zona_de_imprimat</vt:lpstr>
      <vt:lpstr>'propuneri piete  2023'!Zona_de_imprimat</vt:lpstr>
      <vt:lpstr>'propuneri pol locala 2023'!Zona_de_imprimat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ivascu.lia</dc:creator>
  <cp:keywords/>
  <dc:description/>
  <cp:lastModifiedBy>Nicolae Scurtu</cp:lastModifiedBy>
  <cp:revision/>
  <cp:lastPrinted>2023-01-30T06:16:57Z</cp:lastPrinted>
  <dcterms:created xsi:type="dcterms:W3CDTF">2021-12-08T15:39:12Z</dcterms:created>
  <dcterms:modified xsi:type="dcterms:W3CDTF">2023-01-30T06:18:49Z</dcterms:modified>
  <cp:category/>
  <cp:contentStatus/>
</cp:coreProperties>
</file>